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92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33" i="173" l="1"/>
  <c r="E10" i="108"/>
  <c r="H5" i="12" l="1"/>
  <c r="J31" i="8"/>
  <c r="M19" i="3"/>
  <c r="M1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F26" i="108"/>
  <c r="G26" i="108"/>
  <c r="D27" i="108"/>
  <c r="E27" i="108"/>
  <c r="F27" i="108"/>
  <c r="G27" i="108"/>
  <c r="E28"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5" i="7"/>
  <c r="B1772" i="106" s="1"/>
  <c r="D1772" i="106" s="1"/>
  <c r="B7760" i="106"/>
  <c r="D7760" i="106" s="1"/>
  <c r="L13" i="11" l="1"/>
  <c r="B2060" i="106" s="1"/>
  <c r="D2060" i="106" s="1"/>
  <c r="D75" i="36"/>
  <c r="F19" i="7"/>
  <c r="E29" i="108"/>
  <c r="G29" i="108"/>
  <c r="K178" i="29"/>
  <c r="F13" i="4" s="1"/>
  <c r="B2596" i="106" s="1"/>
  <c r="D2596" i="106" s="1"/>
  <c r="F28" i="108"/>
  <c r="F40" i="108" s="1"/>
  <c r="G42" i="108" s="1"/>
  <c r="K84" i="29"/>
  <c r="K102" i="29" s="1"/>
  <c r="E102" i="29"/>
  <c r="B2790" i="106" s="1"/>
  <c r="D2790" i="106" s="1"/>
  <c r="C173" i="5"/>
  <c r="B5223" i="106" s="1"/>
  <c r="D5223" i="106" s="1"/>
  <c r="F110" i="34"/>
  <c r="D11" i="7"/>
  <c r="B1768" i="106" s="1"/>
  <c r="D1768" i="106" s="1"/>
  <c r="G109" i="5"/>
  <c r="D5" i="7"/>
  <c r="B1761" i="106" s="1"/>
  <c r="D1761" i="106" s="1"/>
  <c r="D109" i="5"/>
  <c r="B5356" i="106" s="1"/>
  <c r="D5356" i="106" s="1"/>
  <c r="D4" i="4"/>
  <c r="B2564" i="106" s="1"/>
  <c r="D2564" i="106" s="1"/>
  <c r="B5096" i="106"/>
  <c r="D5096" i="106" s="1"/>
  <c r="C109" i="5"/>
  <c r="B5121" i="106" s="1"/>
  <c r="D5121" i="106" s="1"/>
  <c r="D60" i="36"/>
  <c r="D37"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D19" i="7"/>
  <c r="B1775" i="106" s="1"/>
  <c r="D1775" i="106" s="1"/>
  <c r="B7270" i="106"/>
  <c r="C34" i="131"/>
  <c r="L16" i="11" l="1"/>
  <c r="B2061" i="106" s="1"/>
  <c r="D2061" i="106" s="1"/>
  <c r="B2031" i="106"/>
  <c r="D2031" i="106" s="1"/>
  <c r="B1381" i="106"/>
  <c r="D1381" i="106" s="1"/>
  <c r="B2088" i="106"/>
  <c r="D2088" i="106" s="1"/>
  <c r="C114" i="29"/>
  <c r="B757" i="106" s="1"/>
  <c r="D757" i="106" s="1"/>
  <c r="C6" i="4"/>
  <c r="B2553" i="106" s="1"/>
  <c r="D2553" i="106" s="1"/>
  <c r="F175" i="34"/>
  <c r="F6" i="4"/>
  <c r="B2593" i="106" s="1"/>
  <c r="D2593" i="106" s="1"/>
  <c r="F275" i="5"/>
  <c r="B5720" i="106" s="1"/>
  <c r="D5720" i="106" s="1"/>
  <c r="B6024" i="106"/>
  <c r="D6024" i="106" s="1"/>
  <c r="G4" i="4"/>
  <c r="B2603" i="106" s="1"/>
  <c r="D260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O17" i="118" s="1"/>
  <c r="O20" i="118" s="1"/>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<sst xmlns="http://schemas.openxmlformats.org/spreadsheetml/2006/main" count="5047" uniqueCount="2131">
  <si>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</si>
  <si>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</si>
  <si>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</si>
  <si>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</si>
  <si>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</si>
  <si>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</si>
  <si>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</si>
  <si>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</si>
  <si>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</si>
  <si>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</si>
  <si>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</si>
  <si>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</si>
  <si>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</si>
  <si>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</si>
  <si>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</si>
  <si>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</si>
  <si>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</si>
  <si>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</si>
  <si>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</si>
  <si>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</si>
  <si>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</si>
  <si>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</si>
  <si>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</si>
  <si>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</si>
  <si>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</si>
  <si>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</si>
  <si>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</si>
  <si>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</si>
  <si>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</si>
  <si>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</si>
  <si>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</si>
  <si>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</si>
  <si>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</si>
  <si>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</si>
  <si>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</si>
  <si>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</si>
  <si>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</si>
  <si>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</si>
  <si>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</si>
  <si>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</si>
  <si>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</si>
  <si>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</si>
  <si>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</si>
  <si>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</si>
  <si>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</si>
  <si>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</si>
  <si>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</si>
  <si>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</si>
  <si>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</si>
  <si>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</si>
  <si>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</si>
  <si>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</si>
  <si>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</si>
  <si>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</si>
  <si>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</si>
  <si>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</si>
  <si>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</si>
  <si>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</si>
  <si>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</si>
  <si>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</si>
  <si>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</si>
  <si>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</si>
  <si>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</si>
  <si>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</si>
  <si>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</si>
  <si>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</si>
  <si>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</si>
  <si>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</si>
  <si>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</si>
  <si>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</si>
  <si>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</si>
  <si>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</si>
  <si>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</si>
  <si>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</si>
  <si>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</si>
  <si>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</si>
  <si>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</si>
  <si>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</si>
  <si>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</si>
  <si>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</si>
  <si>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</si>
  <si>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</si>
  <si>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</si>
  <si>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</si>
  <si>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</si>
  <si>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</si>
  <si>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</si>
  <si>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</si>
  <si>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</si>
  <si>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</si>
  <si>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</si>
  <si>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</si>
  <si>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</si>
  <si>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</si>
  <si>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</si>
  <si>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</si>
  <si>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</si>
  <si>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</si>
  <si>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</si>
  <si>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</si>
  <si>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</si>
  <si>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</si>
  <si>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</si>
  <si>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</si>
  <si>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</si>
  <si>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</si>
  <si>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</si>
  <si>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</si>
  <si>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</si>
  <si>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</si>
  <si>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</si>
  <si>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</si>
  <si>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</si>
  <si>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</si>
  <si>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</si>
  <si>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</si>
  <si>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</si>
  <si>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</si>
  <si>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</si>
  <si>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</si>
  <si>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</si>
  <si>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</si>
  <si>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</si>
  <si>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</si>
  <si>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</si>
  <si>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</si>
  <si>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</si>
  <si>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</si>
  <si>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</si>
  <si>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</si>
  <si>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</si>
  <si>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</si>
  <si>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</si>
  <si>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</si>
  <si>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</si>
  <si>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</si>
  <si>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</si>
  <si>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</si>
  <si>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</si>
  <si>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</si>
  <si>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</si>
  <si>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</si>
  <si>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</si>
  <si>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</si>
  <si>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</si>
  <si>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</si>
  <si>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</si>
  <si>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</si>
  <si>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</si>
  <si>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</si>
  <si>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</si>
  <si>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</si>
  <si>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</si>
  <si>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</si>
  <si>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</si>
  <si>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</si>
  <si>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</si>
  <si>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</si>
  <si>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</si>
  <si>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</si>
  <si>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</si>
  <si>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</si>
  <si>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</si>
  <si>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</si>
  <si>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</si>
  <si>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</si>
  <si>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</si>
  <si>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</si>
  <si>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</si>
  <si>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</si>
  <si>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</si>
  <si>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</si>
  <si>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</si>
  <si>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</si>
  <si>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</si>
  <si>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</si>
  <si>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</si>
  <si>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</si>
  <si>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</si>
  <si>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</si>
  <si>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</si>
  <si>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</si>
  <si>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</si>
  <si>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</si>
  <si>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</si>
  <si>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</si>
  <si>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</si>
  <si>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</si>
  <si>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</si>
  <si>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</si>
  <si>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</si>
  <si>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</si>
  <si>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</si>
  <si>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</si>
  <si>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</si>
  <si>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</si>
  <si>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</si>
  <si>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</si>
  <si>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</si>
  <si>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</si>
  <si>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</si>
  <si>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</si>
  <si>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</si>
  <si>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</si>
  <si>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</si>
  <si>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</si>
  <si>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</si>
  <si>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</si>
  <si>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</si>
  <si>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</si>
  <si>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</si>
  <si>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</si>
  <si>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</si>
  <si>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</si>
  <si>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</si>
  <si>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</si>
  <si>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</si>
  <si>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</si>
  <si>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</si>
  <si>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</si>
  <si>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</si>
  <si>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</si>
  <si>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</si>
  <si>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</si>
  <si>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</si>
  <si>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</si>
  <si>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</si>
  <si>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</si>
  <si>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</si>
  <si>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</si>
  <si>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</si>
  <si>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</si>
  <si>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</si>
  <si>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</si>
  <si>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</si>
  <si>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</si>
  <si>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</si>
  <si>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</si>
  <si>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</si>
  <si>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</si>
  <si>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</si>
  <si>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</si>
  <si>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</si>
  <si>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</si>
  <si>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</si>
  <si>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</si>
  <si>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</si>
  <si>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</si>
  <si>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</si>
  <si>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</si>
  <si>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</si>
  <si>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</si>
  <si>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</si>
  <si>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</si>
  <si>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</si>
  <si>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</si>
  <si>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</si>
  <si>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</si>
  <si>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</si>
  <si>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</si>
  <si>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</si>
  <si>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</si>
  <si>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</si>
  <si>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</si>
  <si>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</si>
  <si>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</si>
  <si>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</si>
  <si>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</si>
  <si>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</si>
  <si>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</si>
  <si>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</si>
  <si>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</si>
  <si>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</si>
  <si>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</si>
  <si>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</si>
  <si>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</si>
  <si>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</si>
  <si>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</si>
  <si>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</si>
  <si>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</si>
  <si>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</si>
  <si>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</si>
  <si>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</si>
  <si>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</si>
  <si>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</si>
  <si>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</si>
  <si>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</si>
  <si>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</si>
  <si>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</si>
  <si>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</si>
  <si>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</si>
  <si>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</si>
  <si>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</si>
  <si>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</si>
  <si>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</si>
  <si>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</si>
  <si>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</si>
  <si>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</si>
  <si>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</si>
  <si>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</si>
  <si>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</si>
  <si>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</si>
  <si>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</si>
  <si>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</si>
  <si>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</si>
  <si>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</si>
  <si>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</si>
  <si>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</si>
  <si>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</si>
  <si>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</si>
  <si>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</si>
  <si>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</si>
  <si>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</si>
  <si>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</si>
  <si>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</si>
  <si>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</si>
  <si>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</si>
  <si>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</si>
  <si>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</si>
  <si>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</si>
  <si>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</si>
  <si>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</si>
  <si>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</si>
  <si>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</si>
  <si>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</si>
  <si>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</si>
  <si>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</si>
  <si>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</si>
  <si>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</si>
  <si>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</si>
  <si>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</si>
  <si>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</si>
  <si>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</si>
  <si>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</si>
  <si>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</si>
  <si>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</si>
  <si>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</si>
  <si>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</si>
  <si>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</si>
  <si>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</si>
  <si>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</si>
  <si>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</si>
  <si>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</si>
  <si>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</si>
  <si>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</si>
  <si>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</si>
  <si>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</si>
  <si>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</si>
  <si>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</si>
  <si>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</si>
  <si>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</si>
  <si>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</si>
  <si>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</si>
  <si>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</si>
  <si>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</si>
  <si>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</si>
  <si>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</si>
  <si>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</si>
  <si>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</si>
  <si>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</si>
  <si>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</si>
  <si>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</si>
  <si>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</si>
  <si>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</si>
  <si>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</si>
  <si>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</si>
  <si>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</si>
  <si>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</si>
  <si>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</si>
  <si>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</si>
  <si>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</si>
  <si>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</si>
  <si>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</si>
  <si>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</si>
  <si>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</si>
  <si>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</si>
  <si>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</si>
  <si>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</si>
  <si>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</si>
  <si>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</si>
  <si>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</si>
  <si>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</si>
  <si>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</si>
  <si>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</si>
  <si>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</si>
  <si>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</si>
  <si>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</si>
  <si>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</si>
  <si>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</si>
  <si>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</si>
  <si>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</si>
  <si>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</si>
  <si>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</si>
  <si>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</si>
  <si>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</si>
  <si>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</si>
  <si>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</si>
  <si>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</si>
  <si>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</si>
  <si>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</si>
  <si>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</si>
  <si>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</si>
  <si>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</si>
  <si>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</si>
  <si>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</si>
  <si>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</si>
  <si>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</si>
  <si>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</si>
  <si>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</si>
  <si>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</si>
  <si>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</si>
  <si>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</si>
  <si>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</si>
  <si>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</si>
  <si>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</si>
  <si>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</si>
  <si>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</si>
  <si>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</si>
  <si>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</si>
  <si>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</si>
  <si>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</si>
  <si>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</si>
  <si>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</si>
  <si>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</si>
  <si>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</si>
  <si>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</si>
  <si>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</si>
  <si>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</si>
  <si>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</si>
  <si>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</si>
  <si>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</si>
  <si>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</si>
  <si>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</si>
  <si>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</si>
  <si>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</si>
  <si>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</si>
  <si>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</si>
  <si>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</si>
  <si>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</si>
  <si>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</si>
  <si>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</si>
  <si>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</si>
  <si>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</si>
  <si>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</si>
  <si>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</si>
  <si>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</si>
  <si>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</si>
  <si>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</si>
  <si>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</si>
  <si>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</si>
  <si>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</si>
  <si>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</si>
  <si>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</si>
  <si>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</si>
  <si>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</si>
  <si>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</si>
  <si>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</si>
  <si>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</si>
  <si>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</si>
  <si>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</si>
  <si>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</si>
  <si>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</si>
  <si>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</si>
  <si>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</si>
  <si>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</si>
  <si>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</si>
  <si>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</si>
  <si>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</si>
  <si>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</si>
  <si>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</si>
  <si>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</si>
  <si>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</si>
  <si>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</si>
  <si>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</si>
  <si>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</si>
  <si>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</si>
  <si>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</si>
  <si>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</si>
  <si>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</si>
  <si>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</si>
  <si>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</si>
  <si>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</si>
  <si>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</si>
  <si>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</si>
  <si>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</si>
  <si>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</si>
  <si>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</si>
  <si>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</si>
  <si>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</si>
  <si>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</si>
  <si>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</si>
  <si>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</si>
  <si>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</si>
  <si>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</si>
  <si>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</si>
  <si>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</si>
  <si>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</si>
  <si>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</si>
  <si>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</si>
  <si>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</si>
  <si>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</si>
  <si>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</si>
  <si>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</si>
  <si>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</si>
  <si>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</si>
  <si>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</si>
  <si>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</si>
  <si>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</si>
  <si>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</si>
  <si>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</si>
  <si>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</si>
  <si>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</si>
  <si>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</si>
  <si>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</si>
  <si>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</si>
  <si>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</si>
  <si>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</si>
  <si>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</si>
  <si>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</si>
  <si>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</si>
  <si>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</si>
  <si>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</si>
  <si>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</si>
  <si>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</si>
  <si>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</si>
  <si>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</si>
  <si>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</si>
  <si>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</si>
  <si>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</si>
  <si>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</si>
  <si>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</si>
  <si>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</si>
  <si>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</si>
  <si>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</si>
  <si>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</si>
  <si>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</si>
  <si>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</si>
  <si>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</si>
  <si>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</si>
  <si>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</si>
  <si>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</si>
  <si>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</si>
  <si>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</si>
  <si>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</si>
  <si>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</si>
  <si>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</si>
  <si>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</si>
  <si>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</si>
  <si>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</si>
  <si>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</si>
  <si>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</si>
  <si>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</si>
  <si>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</si>
  <si>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</si>
  <si>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</si>
  <si>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</si>
  <si>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</si>
  <si>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</si>
  <si>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</si>
  <si>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</si>
  <si>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</si>
  <si>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</si>
  <si>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</si>
  <si>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</si>
  <si>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</si>
  <si>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</si>
  <si>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</si>
  <si>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</si>
  <si>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</si>
  <si>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</si>
  <si>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</si>
  <si>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</si>
  <si>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</si>
  <si>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</si>
  <si>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</si>
  <si>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</si>
  <si>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</si>
  <si>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</si>
  <si>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</si>
  <si>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</si>
  <si>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</si>
  <si>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</si>
  <si>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</si>
  <si>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</si>
  <si>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</si>
  <si>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</si>
  <si>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</si>
  <si>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</si>
  <si>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</si>
  <si>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</si>
  <si>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</si>
  <si>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</si>
  <si>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</si>
  <si>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</si>
  <si>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</si>
  <si>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</si>
  <si>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</si>
  <si>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</si>
  <si>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</si>
  <si>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</si>
  <si>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</si>
  <si>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</si>
  <si>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</si>
  <si>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</si>
  <si>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</si>
  <si>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</si>
  <si>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</si>
  <si>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</si>
  <si>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</si>
  <si>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</si>
  <si>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</si>
  <si>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</si>
  <si>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</si>
  <si>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</si>
  <si>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</si>
  <si>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</si>
  <si>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</si>
  <si>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</si>
  <si>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</si>
  <si>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</si>
  <si>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</si>
  <si>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</si>
  <si>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</si>
  <si>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</si>
  <si>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</si>
  <si>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</si>
  <si>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</si>
  <si>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</si>
  <si>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</si>
  <si>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</si>
  <si>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</si>
  <si>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</si>
  <si>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</si>
  <si>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</si>
  <si>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</si>
  <si>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</si>
  <si>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</si>
  <si>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</si>
  <si>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</si>
  <si>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</si>
  <si>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</si>
  <si>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</si>
  <si>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</si>
  <si>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</si>
  <si>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</si>
  <si>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</si>
  <si>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</si>
  <si>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</si>
  <si>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</si>
  <si>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</si>
  <si>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</si>
  <si>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</si>
  <si>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</si>
  <si>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</si>
  <si>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</si>
  <si>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</si>
  <si>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</si>
  <si>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</si>
  <si>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</si>
  <si>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</si>
  <si>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</si>
  <si>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</si>
  <si>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</si>
  <si>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</si>
  <si>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</si>
  <si>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</si>
  <si>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</si>
  <si>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</si>
  <si>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</si>
  <si>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</si>
  <si>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</si>
  <si>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</si>
  <si>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</si>
  <si>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</si>
  <si>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</si>
  <si>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</si>
  <si>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</si>
  <si>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</si>
  <si>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</si>
  <si>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</si>
  <si>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</si>
  <si>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</si>
  <si>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</si>
  <si>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</si>
  <si>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</si>
  <si>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</si>
  <si>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</si>
  <si>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</si>
  <si>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</si>
  <si>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</si>
  <si>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</si>
  <si>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</si>
  <si>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</si>
  <si>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</si>
  <si>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</si>
  <si>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</si>
  <si>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</si>
  <si>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</si>
  <si>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</si>
  <si>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</si>
  <si>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</si>
  <si>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</si>
  <si>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</si>
  <si>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</si>
  <si>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</si>
  <si>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</si>
  <si>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</si>
  <si>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</si>
  <si>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</si>
  <si>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</si>
  <si>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</si>
  <si>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</si>
  <si>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</si>
  <si>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</si>
  <si>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</si>
  <si>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</si>
  <si>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</si>
  <si>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</si>
  <si>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</si>
  <si>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</si>
  <si>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</si>
  <si>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</si>
  <si>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</si>
  <si>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</si>
  <si>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</si>
  <si>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</si>
  <si>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</si>
  <si>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</si>
  <si>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</si>
  <si>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</si>
  <si>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</si>
  <si>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</si>
  <si>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</si>
  <si>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</si>
  <si>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</si>
  <si>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</si>
  <si>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</si>
  <si>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</si>
  <si>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</si>
  <si>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</si>
  <si>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</si>
  <si>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</si>
  <si>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</si>
  <si>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</si>
  <si>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</si>
  <si>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</si>
  <si>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</si>
  <si>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</si>
  <si>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</si>
  <si>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</si>
  <si>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</si>
  <si>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</si>
  <si>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</si>
  <si>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</si>
  <si>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</si>
  <si>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</si>
  <si>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</si>
  <si>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</si>
  <si>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</si>
  <si>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</si>
  <si>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</si>
  <si>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</si>
  <si>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</si>
  <si>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</si>
  <si>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</si>
  <si>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</si>
  <si>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</si>
  <si>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</si>
  <si>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</si>
  <si>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</si>
  <si>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</si>
  <si>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</si>
  <si>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</si>
  <si>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</si>
  <si>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</si>
  <si>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</si>
  <si>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</si>
  <si>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</si>
  <si>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</si>
  <si>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</si>
  <si>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</si>
  <si>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</si>
  <si>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</si>
  <si>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</si>
  <si>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</si>
  <si>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</si>
  <si>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</si>
  <si>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</si>
  <si>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</si>
  <si>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</si>
  <si>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</si>
  <si>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</si>
  <si>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</si>
  <si>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</si>
  <si>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</si>
  <si>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</si>
  <si>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</si>
  <si>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</si>
  <si>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</si>
  <si>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</si>
  <si>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</si>
  <si>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</si>
  <si>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</si>
  <si>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</si>
  <si>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</si>
  <si>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</si>
  <si>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</si>
  <si>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</si>
  <si>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</si>
  <si>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</si>
  <si>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</si>
  <si>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</si>
  <si>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</si>
  <si>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</si>
  <si>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</si>
  <si>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</si>
  <si>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</si>
  <si>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</si>
  <si>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</si>
  <si>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</si>
  <si>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</si>
  <si>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</si>
  <si>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</si>
  <si>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</si>
  <si>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</si>
  <si>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</si>
  <si>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</si>
  <si>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</si>
  <si>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</si>
  <si>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</si>
  <si>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</si>
  <si>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</si>
  <si>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</si>
  <si>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</si>
  <si>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</si>
  <si>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</si>
  <si>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</si>
  <si>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</si>
  <si>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</si>
  <si>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</si>
  <si>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</si>
  <si>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</si>
  <si>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</si>
  <si>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</si>
  <si>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</si>
  <si>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</si>
  <si>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</si>
  <si>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</si>
  <si>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</si>
  <si>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</si>
  <si>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</si>
  <si>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</si>
  <si>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</si>
  <si>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</si>
  <si>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</si>
  <si>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</si>
  <si>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</si>
  <si>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</si>
  <si>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</si>
  <si>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</si>
  <si>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</si>
  <si>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</si>
  <si>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</si>
  <si>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</si>
  <si>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</si>
  <si>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</si>
  <si>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</si>
  <si>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</si>
  <si>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</si>
  <si>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</si>
  <si>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</si>
  <si>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</si>
  <si>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</si>
  <si>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</si>
  <si>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</si>
  <si>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</si>
  <si>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</si>
  <si>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</si>
  <si>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</si>
  <si>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</si>
  <si>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</si>
  <si>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</si>
  <si>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</si>
  <si>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</si>
  <si>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</si>
  <si>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</si>
  <si>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</si>
  <si>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</si>
  <si>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</si>
  <si>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</si>
  <si>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</si>
  <si>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</si>
  <si>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</si>
  <si>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</si>
  <si>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</si>
  <si>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</si>
  <si>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</si>
  <si>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</si>
  <si>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</si>
  <si>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</si>
  <si>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</si>
  <si>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</si>
  <si>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</si>
  <si>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</si>
  <si>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</si>
  <si>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</si>
  <si>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</si>
  <si>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</si>
  <si>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</si>
  <si>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</si>
  <si>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</si>
  <si>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</si>
  <si>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</si>
  <si>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</si>
  <si>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</si>
  <si>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</si>
  <si>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</si>
  <si>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</si>
  <si>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</si>
  <si>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</si>
  <si>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</si>
  <si>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</si>
  <si>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</si>
  <si>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</si>
  <si>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</si>
  <si>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</si>
  <si>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</si>
  <si>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</si>
  <si>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</si>
  <si>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</si>
  <si>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</si>
  <si>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</si>
  <si>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</si>
  <si>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</si>
  <si>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</si>
  <si>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</si>
  <si>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</si>
  <si>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</si>
  <si>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</si>
  <si>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</si>
  <si>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</si>
  <si>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</si>
  <si>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</si>
  <si>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</si>
  <si>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</si>
  <si>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</si>
  <si>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</si>
  <si>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</si>
  <si>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</si>
  <si>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</si>
  <si>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</si>
  <si>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</si>
  <si>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</si>
  <si>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</si>
  <si>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</si>
  <si>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</si>
  <si>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</si>
  <si>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</si>
  <si>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</si>
  <si>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</si>
  <si>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</si>
  <si>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</si>
  <si>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</si>
  <si>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</si>
  <si>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</si>
  <si>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</si>
  <si>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</si>
  <si>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</si>
  <si>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</si>
  <si>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</si>
  <si>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</si>
  <si>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</si>
  <si>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</si>
  <si>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</si>
  <si>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</si>
  <si>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</si>
  <si>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</si>
  <si>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</si>
  <si>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</si>
  <si>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</si>
  <si>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</si>
  <si>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</si>
  <si>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</si>
  <si>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</si>
  <si>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</si>
  <si>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</si>
  <si>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</si>
  <si>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</si>
  <si>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</si>
  <si>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</si>
  <si>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</si>
  <si>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</si>
  <si>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</si>
  <si>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</si>
  <si>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</si>
  <si>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</si>
  <si>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</si>
  <si>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</si>
  <si>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</si>
  <si>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</si>
  <si>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</si>
  <si>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</si>
  <si>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</si>
  <si>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</si>
  <si>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</si>
  <si>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</si>
  <si>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</si>
  <si>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</si>
  <si>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</si>
  <si>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</si>
  <si>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</si>
  <si>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</si>
  <si>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</si>
  <si>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</si>
  <si>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</si>
  <si>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</si>
  <si>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</si>
  <si>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</si>
  <si>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</si>
  <si>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</si>
  <si>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</si>
  <si>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</si>
  <si>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</si>
  <si>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</si>
  <si>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</si>
  <si>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</si>
  <si>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</si>
  <si>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</si>
  <si>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</si>
  <si>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</si>
  <si>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</si>
  <si>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</si>
  <si>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</si>
  <si>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</si>
  <si>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</si>
  <si>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</si>
  <si>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</si>
  <si>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</si>
  <si>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</si>
  <si>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</si>
  <si>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</si>
  <si>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</si>
  <si>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</si>
  <si>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</si>
  <si>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</si>
  <si>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</si>
  <si>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</si>
  <si>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</si>
  <si>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</si>
  <si>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</si>
  <si>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</si>
  <si>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</si>
  <si>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</si>
  <si>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</si>
  <si>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</si>
  <si>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</si>
  <si>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</si>
  <si>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</si>
  <si>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</si>
  <si>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</si>
  <si>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</si>
  <si>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</si>
  <si>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</si>
  <si>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</si>
  <si>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</si>
  <si>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</si>
  <si>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</si>
  <si>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</si>
  <si>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</si>
  <si>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</si>
  <si>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</si>
  <si>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</si>
  <si>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</si>
  <si>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</si>
  <si>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</si>
  <si>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</si>
  <si>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</si>
  <si>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</si>
  <si>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</si>
  <si>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</si>
  <si>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</si>
  <si>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</si>
  <si>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</si>
  <si>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</si>
  <si>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</si>
  <si>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</si>
  <si>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</si>
  <si>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</si>
  <si>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</si>
  <si>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</si>
  <si>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</si>
  <si>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</si>
  <si>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</si>
  <si>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</si>
  <si>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</si>
  <si>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</si>
  <si>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</si>
  <si>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</si>
  <si>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</si>
  <si>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</si>
  <si>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</si>
  <si>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</si>
  <si>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</si>
  <si>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</si>
  <si>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</si>
  <si>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</si>
  <si>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</si>
  <si>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</si>
  <si>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</si>
  <si>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</si>
  <si>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</si>
  <si>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</si>
  <si>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</si>
  <si>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</si>
  <si>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</si>
  <si>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</si>
  <si>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</si>
  <si>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</si>
  <si>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</si>
  <si>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</si>
  <si>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</si>
  <si>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</si>
  <si>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</si>
  <si>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</si>
  <si>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</si>
  <si>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</si>
  <si>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</si>
  <si>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</si>
  <si>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</si>
  <si>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</si>
  <si>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</si>
  <si>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</si>
  <si>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</si>
  <si>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</si>
  <si>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</si>
  <si>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</si>
  <si>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</si>
  <si>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</si>
  <si>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</si>
  <si>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</si>
  <si>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</si>
  <si>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</si>
  <si>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</si>
  <si>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</si>
  <si>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</si>
  <si>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</si>
  <si>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</si>
  <si>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</si>
  <si>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</si>
  <si>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</si>
  <si>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</si>
  <si>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</si>
  <si>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</si>
  <si>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</si>
  <si>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</si>
  <si>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</si>
  <si>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</si>
  <si>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</si>
  <si>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</si>
  <si>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</si>
  <si>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</si>
  <si>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</si>
  <si>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</si>
  <si>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</si>
  <si>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</si>
  <si>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</si>
  <si>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</si>
  <si>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</si>
  <si>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</si>
  <si>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</si>
  <si>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</si>
  <si>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</si>
  <si>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</si>
  <si>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</si>
  <si>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</si>
  <si>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</si>
  <si>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</si>
  <si>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</si>
  <si>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</si>
  <si>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</si>
  <si>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</si>
  <si>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</si>
  <si>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</si>
  <si>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</si>
  <si>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</si>
  <si>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</si>
  <si>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</si>
  <si>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</si>
  <si>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</si>
  <si>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</si>
  <si>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</si>
  <si>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</si>
  <si>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</si>
  <si>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</si>
  <si>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</si>
  <si>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</si>
  <si>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</si>
  <si>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</si>
  <si>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</si>
  <si>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</si>
  <si>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</si>
  <si>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</si>
  <si>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</si>
  <si>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</si>
  <si>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</si>
  <si>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</si>
  <si>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</si>
  <si>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</si>
  <si>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</si>
  <si>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</si>
  <si>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</si>
  <si>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</si>
  <si>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</si>
  <si>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</si>
  <si>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</si>
  <si>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</si>
  <si>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</si>
  <si>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</si>
  <si>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</si>
  <si>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</si>
  <si>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</si>
  <si>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</si>
  <si>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</si>
  <si>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</si>
  <si>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</si>
  <si>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</si>
  <si>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</si>
  <si>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</si>
  <si>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</si>
  <si>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</si>
  <si>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</si>
  <si>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</si>
  <si>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</si>
  <si>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</si>
  <si>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</si>
  <si>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</si>
  <si>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</si>
  <si>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</si>
  <si>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</si>
  <si>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</si>
  <si>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</si>
  <si>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</si>
  <si>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</si>
  <si>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</si>
  <si>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</si>
  <si>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</si>
  <si>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</si>
  <si>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</si>
  <si>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</si>
  <si>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</si>
  <si>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</si>
  <si>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</si>
  <si>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</si>
  <si>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</si>
  <si>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</si>
  <si>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</si>
  <si>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</si>
  <si>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</si>
  <si>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</si>
  <si>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</si>
  <si>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</si>
  <si>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</si>
  <si>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</si>
  <si>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</si>
  <si>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</si>
  <si>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</si>
  <si>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</si>
  <si>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</si>
  <si>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</si>
  <si>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</si>
  <si>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</si>
  <si>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</si>
  <si>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</si>
  <si>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</si>
  <si>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</si>
  <si>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</si>
  <si>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</si>
  <si>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</si>
  <si>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</si>
  <si>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</si>
  <si>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</si>
  <si>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</si>
  <si>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</si>
  <si>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</si>
  <si>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</si>
  <si>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</si>
  <si>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</si>
  <si>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</si>
  <si>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</si>
  <si>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</si>
  <si>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</si>
  <si>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</si>
  <si>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</si>
  <si>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</si>
  <si>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</si>
  <si>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</si>
  <si>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</si>
  <si>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</si>
  <si>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</si>
  <si>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</si>
  <si>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</si>
  <si>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</si>
  <si>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</si>
  <si>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</si>
  <si>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</si>
  <si>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</si>
  <si>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</si>
  <si>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</si>
  <si>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</si>
  <si>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</si>
  <si>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</si>
  <si>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</si>
  <si>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</si>
  <si>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</si>
  <si>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</si>
  <si>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</si>
  <si>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</si>
  <si>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</si>
  <si>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</si>
  <si>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</si>
  <si>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</si>
  <si>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</si>
  <si>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</si>
  <si>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</si>
  <si>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</si>
  <si>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</si>
  <si>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</si>
  <si>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</si>
  <si>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</si>
  <si>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</si>
  <si>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</si>
  <si>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</si>
  <si>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</si>
  <si>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</si>
  <si>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</si>
  <si>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</si>
  <si>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</si>
  <si>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</si>
  <si>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</si>
  <si>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</si>
  <si>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</si>
  <si>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</si>
  <si>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</si>
  <si>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</si>
  <si>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</si>
  <si>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</si>
  <si>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</si>
  <si>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</si>
  <si>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</si>
  <si>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</si>
  <si>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</si>
  <si>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</si>
  <si>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</si>
  <si>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</si>
  <si>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</si>
  <si>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</si>
  <si>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</si>
  <si>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</si>
  <si>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</si>
  <si>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</si>
  <si>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</si>
  <si>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</si>
  <si>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</si>
  <si>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</si>
  <si>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</si>
  <si>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</si>
  <si>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</si>
  <si>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</si>
  <si>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</si>
  <si>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</si>
  <si>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</si>
  <si>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</si>
  <si>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</si>
  <si>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</si>
  <si>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</si>
  <si>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</si>
  <si>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</si>
  <si>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</si>
  <si>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</si>
  <si>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</si>
  <si>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</si>
  <si>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</si>
  <si>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</si>
  <si>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</si>
  <si>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</si>
  <si>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</si>
  <si>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</si>
  <si>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</si>
  <si>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</si>
  <si>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</si>
  <si>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</si>
  <si>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</si>
  <si>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</si>
  <si>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</si>
  <si>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</si>
  <si>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</si>
  <si>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</si>
  <si>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</si>
  <si>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</si>
  <si>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</si>
  <si>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</si>
  <si>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</si>
  <si>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</si>
  <si>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</si>
  <si>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</si>
  <si>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</si>
  <si>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</si>
  <si>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</si>
  <si>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</si>
  <si>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</si>
  <si>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</si>
  <si>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</si>
  <si>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</si>
  <si>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</si>
  <si>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</si>
  <si>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</si>
  <si>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</si>
  <si>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</si>
  <si>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</si>
  <si>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</si>
  <si>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</si>
  <si>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</si>
  <si>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</si>
  <si>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</si>
  <si>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</si>
  <si>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</si>
  <si>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</si>
  <si>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</si>
  <si>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</si>
  <si>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</si>
  <si>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</si>
  <si>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</si>
  <si>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</si>
  <si>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</si>
  <si>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</si>
  <si>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</si>
  <si>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</si>
  <si>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</si>
  <si>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</si>
  <si>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</si>
  <si>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</si>
  <si>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</si>
  <si>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</si>
  <si>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</si>
  <si>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</si>
  <si>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</si>
  <si>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</si>
  <si>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</si>
  <si>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</si>
  <si>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</si>
  <si>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</si>
  <si>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</si>
  <si>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</si>
  <si>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</si>
  <si>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</si>
  <si>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</si>
  <si>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</si>
  <si>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</si>
  <si>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</si>
  <si>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</si>
  <si>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</si>
  <si>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</si>
  <si>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</si>
  <si>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</si>
  <si>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</si>
  <si>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</si>
  <si>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</si>
  <si>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</si>
  <si>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</si>
  <si>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</si>
  <si>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</si>
  <si>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</si>
  <si>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</si>
  <si>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</si>
  <si>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</si>
  <si>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</si>
  <si>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</si>
  <si>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</si>
  <si>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</si>
  <si>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</si>
  <si>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</si>
  <si>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</si>
  <si>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</si>
  <si>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</si>
  <si>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</si>
  <si>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</si>
  <si>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</si>
  <si>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</si>
  <si>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</si>
  <si>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</si>
  <si>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</si>
  <si>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</si>
  <si>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</si>
  <si>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</si>
  <si>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</si>
  <si>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</si>
  <si>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</si>
  <si>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</si>
  <si>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</si>
  <si>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</si>
  <si>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</si>
  <si>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</si>
  <si>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</si>
  <si>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</si>
  <si>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</si>
  <si>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</si>
  <si>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</si>
  <si>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</si>
  <si>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</si>
  <si>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</si>
  <si>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</si>
  <si>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</si>
  <si>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</si>
  <si>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</si>
  <si>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</si>
  <si>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</si>
  <si>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</si>
  <si>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</si>
  <si>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</si>
  <si>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</si>
  <si>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</si>
  <si>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</si>
  <si>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</si>
  <si>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</si>
  <si>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</si>
  <si>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</si>
  <si>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</si>
  <si>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</si>
  <si>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</si>
  <si>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</si>
  <si>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</si>
  <si>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</si>
  <si>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</si>
  <si>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</si>
  <si>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</si>
  <si>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</si>
  <si>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</si>
  <si>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</si>
  <si>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</si>
  <si>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</si>
  <si>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</si>
  <si>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</si>
  <si>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</si>
  <si>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</si>
  <si>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</si>
  <si>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</si>
  <si>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</si>
  <si>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</si>
  <si>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</si>
  <si>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</si>
  <si>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</si>
  <si>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</si>
  <si>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</si>
  <si>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</si>
  <si>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</si>
  <si>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</si>
  <si>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</si>
  <si>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</si>
  <si>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</si>
  <si>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</si>
  <si>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</si>
  <si>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</si>
  <si>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</si>
  <si>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</si>
  <si>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</si>
  <si>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</si>
  <si>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</si>
  <si>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</si>
  <si>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</si>
  <si>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</si>
  <si>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</si>
  <si>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</si>
  <si>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</si>
  <si>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</si>
  <si>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</si>
  <si>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</si>
  <si>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</si>
  <si>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</si>
  <si>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</si>
  <si>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</si>
  <si>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</si>
  <si>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</si>
  <si>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</si>
  <si>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</si>
  <si>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</si>
  <si>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</si>
  <si>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</si>
  <si>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</si>
  <si>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</si>
  <si>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</si>
  <si>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</si>
  <si>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</si>
  <si>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</si>
  <si>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</si>
  <si>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</si>
  <si>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</si>
  <si>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</si>
  <si>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</si>
  <si>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</si>
  <si>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</si>
  <si>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</si>
  <si>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</si>
  <si>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</si>
  <si>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</si>
  <si>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</si>
  <si>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</si>
  <si>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</si>
  <si>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</si>
  <si>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</si>
  <si>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</si>
  <si>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</si>
  <si>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</si>
  <si>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</si>
  <si>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</si>
  <si>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</si>
  <si>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</si>
  <si>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</si>
  <si>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</si>
  <si>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</si>
  <si>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</si>
  <si>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</si>
  <si>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</si>
  <si>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</si>
  <si>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</si>
  <si>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</si>
  <si>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</si>
  <si>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</si>
  <si>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</si>
  <si>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</si>
  <si>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</si>
  <si>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</si>
  <si>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</si>
  <si>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</si>
  <si>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</si>
  <si>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</si>
  <si>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</si>
  <si>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</si>
  <si>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</si>
  <si>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</si>
  <si>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</si>
  <si>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</si>
  <si>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</si>
  <si>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</si>
  <si>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</si>
  <si>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</si>
  <si>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</si>
  <si>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</si>
  <si>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</si>
  <si>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</si>
  <si>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</si>
  <si>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</si>
  <si>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</si>
  <si>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</si>
  <si>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</si>
  <si>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</si>
  <si>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</si>
  <si>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</si>
  <si>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</si>
  <si>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</si>
  <si>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</si>
  <si>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</si>
  <si>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</si>
  <si>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</si>
  <si>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</si>
  <si>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</si>
  <si>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</si>
  <si>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</si>
  <si>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</si>
  <si>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</si>
  <si>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</si>
  <si>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</si>
  <si>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</si>
  <si>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</si>
  <si>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</si>
  <si>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</si>
  <si>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</si>
  <si>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</si>
  <si>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</si>
  <si>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</si>
  <si>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</si>
  <si>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</si>
  <si>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</si>
  <si>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</si>
  <si>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</si>
  <si>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</si>
  <si>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</si>
  <si>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</si>
  <si>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</si>
  <si>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</si>
  <si>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</si>
  <si>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</si>
  <si>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</si>
  <si>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</si>
  <si>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</si>
  <si>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</si>
  <si>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</si>
  <si>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</si>
  <si>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</si>
  <si>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</si>
  <si>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</si>
  <si>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</si>
  <si>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</si>
  <si>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</si>
  <si>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</si>
  <si>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</si>
  <si>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</si>
  <si>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</si>
  <si>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</si>
  <si>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</si>
  <si>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</si>
  <si>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</si>
  <si>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</si>
  <si>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</si>
  <si>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</si>
  <si>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</si>
  <si>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</si>
  <si>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</si>
  <si>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</si>
  <si>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</si>
  <si>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</si>
  <si>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</si>
  <si>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</si>
  <si>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</si>
  <si>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</si>
  <si>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</si>
  <si>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</si>
  <si>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</si>
  <si>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</si>
  <si>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</si>
  <si>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</si>
  <si>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</si>
  <si>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</si>
  <si>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</si>
  <si>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</si>
  <si>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</si>
  <si>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</si>
  <si>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</si>
  <si>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</si>
  <si>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</si>
  <si>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</si>
  <si>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</si>
  <si>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</si>
  <si>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</si>
  <si>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</si>
  <si>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</si>
  <si>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</si>
  <si>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</si>
  <si>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</si>
  <si>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</si>
  <si>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</si>
  <si>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</si>
  <si>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</si>
  <si>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</si>
  <si>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</si>
  <si>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</si>
  <si>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</si>
  <si>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</si>
  <si>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</si>
  <si>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</si>
  <si>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</si>
  <si>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</si>
  <si>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</si>
  <si>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</si>
  <si>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</si>
  <si>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</si>
  <si>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</si>
  <si>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</si>
  <si>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</si>
  <si>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</si>
  <si>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</si>
  <si>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</si>
  <si>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</si>
  <si>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</si>
  <si>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</si>
  <si>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</si>
  <si>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</si>
  <si>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</si>
  <si>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</si>
  <si>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</si>
  <si>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</si>
  <si>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</si>
  <si>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</si>
  <si>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</si>
  <si>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</si>
  <si>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</si>
  <si>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</si>
  <si>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</si>
  <si>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</si>
  <si>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</si>
  <si>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</si>
  <si>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</si>
  <si>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</si>
  <si>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</si>
  <si>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</si>
  <si>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</si>
  <si>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</si>
  <si>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</si>
  <si>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</si>
  <si>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</si>
  <si>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</si>
  <si>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</si>
  <si>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</si>
  <si>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</si>
  <si>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</si>
  <si>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</si>
  <si>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</si>
  <si>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</si>
  <si>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</si>
  <si>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</si>
  <si>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</si>
  <si>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</si>
  <si>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</si>
  <si>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</si>
  <si>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</si>
  <si>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</si>
  <si>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</si>
  <si>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</si>
  <si>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</si>
  <si>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</si>
  <si>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</si>
  <si>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</si>
  <si>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</si>
  <si>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</si>
  <si>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</si>
  <si>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</si>
  <si>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</si>
  <si>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</si>
  <si>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</si>
  <si>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</si>
  <si>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</si>
  <si>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</si>
  <si>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</si>
  <si>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</si>
  <si>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</si>
  <si>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</si>
  <si>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</si>
  <si>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</si>
  <si>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</si>
  <si>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</si>
  <si>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</si>
  <si>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</si>
  <si>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</si>
  <si>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</si>
  <si>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</si>
  <si>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</si>
  <si>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</si>
  <si>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</si>
  <si>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</si>
  <si>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</si>
  <si>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</si>
  <si>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</si>
  <si>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</si>
  <si>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</si>
  <si>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</si>
  <si>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</si>
  <si>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</si>
  <si>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</si>
  <si>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</si>
  <si>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</si>
  <si>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</si>
  <si>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</si>
  <si>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</si>
  <si>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</si>
  <si>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</si>
  <si>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</si>
  <si>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</si>
  <si>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</si>
  <si>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</si>
  <si>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</si>
  <si>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</si>
  <si>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</si>
  <si>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</si>
  <si>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</si>
  <si>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</si>
  <si>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</si>
  <si>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</si>
  <si>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</si>
  <si>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</si>
  <si>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</si>
  <si>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</si>
  <si>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</si>
  <si>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</si>
  <si>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</si>
  <si>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</si>
  <si>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</si>
  <si>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</si>
  <si>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</si>
  <si>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</si>
  <si>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</si>
  <si>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</si>
  <si>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</si>
  <si>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</si>
  <si>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</si>
  <si>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</si>
  <si>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</si>
  <si>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</si>
  <si>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</si>
  <si>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</si>
  <si>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</si>
  <si>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</si>
  <si>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</si>
  <si>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</si>
  <si>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</si>
  <si>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</si>
  <si>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</si>
  <si>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</si>
  <si>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</si>
  <si>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</si>
  <si>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</si>
  <si>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</si>
  <si>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</si>
  <si>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</si>
  <si>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</si>
  <si>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</si>
  <si>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</si>
  <si>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</si>
  <si>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</si>
  <si>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</si>
  <si>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</si>
  <si>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</si>
  <si>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</si>
  <si>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</si>
  <si>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</si>
  <si>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</si>
  <si>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</si>
  <si>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</si>
  <si>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</si>
  <si>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</si>
  <si>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</si>
  <si>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</si>
  <si>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</si>
  <si>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</si>
  <si>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</si>
  <si>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</si>
  <si>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</si>
  <si>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</si>
  <si>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</si>
  <si>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</si>
  <si>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</si>
  <si>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</si>
  <si>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</si>
  <si>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</si>
  <si>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</si>
  <si>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</si>
  <si>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</si>
  <si>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</si>
  <si>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</si>
  <si>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</si>
  <si>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</si>
  <si>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</si>
  <si>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</si>
  <si>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</si>
  <si>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</si>
  <si>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</si>
  <si>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</si>
  <si>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</si>
  <si>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</si>
  <si>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</si>
  <si>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</si>
  <si>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</si>
  <si>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</si>
  <si>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</si>
  <si>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</si>
  <si>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</si>
  <si>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</si>
  <si>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</si>
  <si>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</si>
  <si>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</si>
  <si>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</si>
  <si>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</si>
  <si>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</si>
  <si>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</si>
  <si>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</si>
  <si>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</si>
  <si>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</si>
  <si>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</si>
  <si>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</si>
  <si>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</si>
  <si>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</si>
  <si>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</si>
  <si>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</si>
  <si>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</si>
  <si>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</si>
  <si>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</si>
  <si>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</si>
  <si>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</si>
  <si>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</si>
  <si>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</si>
  <si>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</si>
  <si>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</si>
  <si>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</si>
  <si>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</si>
  <si>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</si>
  <si>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</si>
  <si>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</si>
  <si>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</si>
  <si>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</si>
  <si>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</si>
  <si>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</si>
  <si>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</si>
  <si>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</si>
  <si>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</si>
  <si>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</si>
  <si>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</si>
  <si>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</si>
  <si>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</si>
  <si>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</si>
  <si>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</si>
  <si>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</si>
  <si>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</si>
  <si>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</si>
  <si>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</si>
  <si>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</si>
  <si>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</si>
  <si>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</si>
  <si>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</si>
  <si>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</si>
  <si>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</si>
  <si>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</si>
  <si>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</si>
  <si>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</si>
  <si>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</si>
  <si>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</si>
  <si>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</si>
  <si>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</si>
  <si>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</si>
  <si>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</si>
  <si>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</si>
  <si>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</si>
  <si>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</si>
  <si>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</si>
  <si>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</si>
  <si>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</si>
  <si>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</si>
  <si>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</si>
  <si>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</si>
  <si>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</si>
  <si>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</si>
  <si>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</si>
  <si>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</si>
  <si>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</si>
  <si>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</si>
  <si>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</si>
  <si>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</si>
  <si>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</si>
  <si>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</si>
  <si>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</si>
  <si>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</si>
  <si>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</si>
  <si>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</si>
  <si>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</si>
  <si>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</si>
  <si>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</si>
  <si>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</si>
  <si>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</si>
  <si>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</si>
  <si>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</si>
  <si>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</si>
  <si>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</si>
  <si>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</si>
  <si>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</si>
  <si>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</si>
  <si>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</si>
  <si>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</si>
  <si>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</si>
  <si>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</si>
  <si>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</si>
  <si>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</si>
  <si>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</si>
  <si>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</si>
  <si>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</si>
  <si>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</si>
  <si>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</si>
  <si>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</si>
  <si>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</si>
  <si>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</si>
  <si>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</si>
  <si>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</si>
  <si>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</si>
  <si>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</si>
  <si>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</si>
  <si>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</si>
  <si>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</si>
  <si>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</si>
  <si>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</si>
  <si>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</si>
  <si>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</si>
  <si>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</si>
  <si>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</si>
  <si>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</si>
  <si>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</si>
  <si>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</si>
  <si>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</si>
  <si>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</si>
  <si>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</si>
  <si>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</si>
  <si>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</si>
  <si>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x</t>
  </si>
  <si>
    <t>TAWNYA MACK</t>
  </si>
  <si>
    <t>116 E. WASHINGTON ST., SUITE ONE</t>
  </si>
  <si>
    <t>MORRIS</t>
  </si>
  <si>
    <t>IL</t>
  </si>
  <si>
    <t>815-942-3306</t>
  </si>
  <si>
    <t>815-942-9430</t>
  </si>
  <si>
    <t>060-010554</t>
  </si>
  <si>
    <t>tmack@mackcpas.com</t>
  </si>
  <si>
    <t>LIVINGSTON</t>
  </si>
  <si>
    <t>300 NORTH 7TH STREET</t>
  </si>
  <si>
    <t xml:space="preserve">CORNELL  </t>
  </si>
  <si>
    <t>gschoonover@cornellgradeschool.org</t>
  </si>
  <si>
    <t>GEOFF SCHOONOVER</t>
  </si>
  <si>
    <t>815-358-2214</t>
  </si>
  <si>
    <t>815-358-2217</t>
  </si>
  <si>
    <t>Mack &amp; Associates, P.C.</t>
  </si>
  <si>
    <t>G.O. Alternate Revenue Bonds</t>
  </si>
  <si>
    <t>ROE Job Bank</t>
  </si>
  <si>
    <t>LCSSU</t>
  </si>
  <si>
    <t>Flanagan-Cornell District 74</t>
  </si>
  <si>
    <t>Page 10, Acct. #1690 - Other Food Service - Kitchen Supply Sales</t>
  </si>
  <si>
    <t>Page 11, Acct. #1999 - Other Local Revenue - Reimbursements and Other Miscellaneous</t>
  </si>
  <si>
    <t>Page 15, Acct. #2190 - Other Support Services - Pupils - Stipends - Breakfast Duty and Study Sessions</t>
  </si>
  <si>
    <t>Page 18, Acct. #5400 - Debt Services - Other - Loan Fee</t>
  </si>
  <si>
    <t>Page 9, Acct. #1290 - Other Payments in Lieu of Taxes - CSFT Revenues</t>
  </si>
  <si>
    <r>
      <t xml:space="preserve">The accompanying Schedule of Expenditures of Federal Awards includes the federal grant activity of </t>
    </r>
    <r>
      <rPr>
        <b/>
        <sz val="9"/>
        <rFont val="Arial"/>
        <family val="2"/>
      </rPr>
      <t>Cornell CCGSD #426</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</si>
  <si>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N/A</t>
  </si>
  <si>
    <t>Of the federal expenditures presented in the schedule, Cornell CCGSD #426 provided federal awards to subrecipients as follows:</t>
  </si>
  <si>
    <t>GAAP - Adverse; Regulatory - Unmodified</t>
  </si>
  <si>
    <t>NONE</t>
  </si>
  <si>
    <t>Graymont Grade School; Flanagan-Cornell District 74</t>
  </si>
  <si>
    <t>Cornell CCSD 426</t>
  </si>
  <si>
    <t>MACK &amp; ASSOCIATES, 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</si>
</sst>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649432</xdr:colOff>
          <xdr:row>3</xdr:row>
          <xdr:rowOff>129886</xdr:rowOff>
        </xdr:from>
        <xdr:to>
          <xdr:col>0</xdr:col>
          <xdr:colOff>1563832</xdr:colOff>
          <xdr:row>7</xdr:row>
          <xdr:rowOff>148936</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27320F67-D3A1-4DB7-8414-01AADAAFCA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1913659</xdr:colOff>
          <xdr:row>3</xdr:row>
          <xdr:rowOff>95250</xdr:rowOff>
        </xdr:from>
        <xdr:to>
          <xdr:col>0</xdr:col>
          <xdr:colOff>2828059</xdr:colOff>
          <xdr:row>8</xdr:row>
          <xdr:rowOff>54552</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T14" sqref="T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466</v>
      </c>
      <c r="J1" s="2180"/>
      <c r="K1" s="2180"/>
      <c r="L1" s="2180"/>
      <c r="M1" s="2180"/>
      <c r="N1" s="2180"/>
      <c r="O1" s="2180"/>
      <c r="P1" s="2180"/>
      <c r="Q1" s="2180"/>
      <c r="R1" s="2180"/>
      <c r="S1" s="2180"/>
    </row>
    <row r="2" spans="1:28" ht="12" customHeight="1" x14ac:dyDescent="0.2">
      <c r="A2" s="201" t="s">
        <v>1868</v>
      </c>
      <c r="D2" s="202"/>
      <c r="I2" s="2181" t="s">
        <v>1133</v>
      </c>
      <c r="J2" s="2180"/>
      <c r="K2" s="2180"/>
      <c r="L2" s="2180"/>
      <c r="M2" s="2180"/>
      <c r="N2" s="2180"/>
      <c r="O2" s="2180"/>
      <c r="P2" s="2180"/>
      <c r="Q2" s="2180"/>
      <c r="R2" s="2180"/>
      <c r="S2" s="2180"/>
    </row>
    <row r="3" spans="1:28" ht="12" customHeight="1" x14ac:dyDescent="0.2">
      <c r="A3" s="1816" t="s">
        <v>1950</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17053426004</v>
      </c>
      <c r="B13" s="2150"/>
      <c r="C13" s="2150"/>
      <c r="D13" s="2150"/>
      <c r="E13" s="2150"/>
      <c r="F13" s="2150"/>
      <c r="G13" s="2150"/>
      <c r="H13" s="2151"/>
      <c r="I13" s="184"/>
      <c r="J13" s="183"/>
      <c r="K13" s="181"/>
      <c r="L13" s="183"/>
      <c r="M13" s="183"/>
      <c r="N13" s="183"/>
      <c r="O13" s="183"/>
      <c r="P13" s="183"/>
      <c r="Q13" s="183"/>
      <c r="R13" s="183"/>
      <c r="S13" s="183"/>
      <c r="T13" s="2154" t="s">
        <v>2130</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2106</v>
      </c>
      <c r="B15" s="2152"/>
      <c r="C15" s="2152"/>
      <c r="D15" s="2152"/>
      <c r="E15" s="2152"/>
      <c r="F15" s="2152"/>
      <c r="G15" s="2152"/>
      <c r="H15" s="2153"/>
      <c r="T15" s="2119" t="s">
        <v>2098</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2129</v>
      </c>
      <c r="B17" s="2177"/>
      <c r="C17" s="2177"/>
      <c r="D17" s="2177"/>
      <c r="E17" s="2177"/>
      <c r="F17" s="2177"/>
      <c r="G17" s="2177"/>
      <c r="H17" s="2178"/>
      <c r="T17" s="2164" t="s">
        <v>2099</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2107</v>
      </c>
      <c r="B19" s="2148"/>
      <c r="C19" s="2148"/>
      <c r="D19" s="2148"/>
      <c r="E19" s="2148"/>
      <c r="F19" s="2148"/>
      <c r="G19" s="2148"/>
      <c r="H19" s="2146"/>
      <c r="I19" s="183"/>
      <c r="J19" s="377"/>
      <c r="K19" s="194"/>
      <c r="L19" s="192"/>
      <c r="M19" s="651" t="s">
        <v>355</v>
      </c>
      <c r="P19" s="180"/>
      <c r="Q19" s="180"/>
      <c r="R19" s="180"/>
      <c r="S19" s="184"/>
      <c r="T19" s="2147" t="s">
        <v>2100</v>
      </c>
      <c r="U19" s="2145"/>
      <c r="V19" s="2145"/>
      <c r="W19" s="2146"/>
      <c r="X19" s="2162" t="s">
        <v>2101</v>
      </c>
      <c r="Y19" s="2163"/>
      <c r="Z19" s="2160">
        <v>60450</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2108</v>
      </c>
      <c r="B21" s="2145"/>
      <c r="C21" s="2145"/>
      <c r="D21" s="2145"/>
      <c r="E21" s="2145"/>
      <c r="F21" s="2145"/>
      <c r="G21" s="2145"/>
      <c r="H21" s="2146"/>
      <c r="I21" s="2170" t="s">
        <v>767</v>
      </c>
      <c r="J21" s="2133"/>
      <c r="K21" s="2133"/>
      <c r="L21" s="2133"/>
      <c r="M21" s="2133"/>
      <c r="N21" s="2133"/>
      <c r="O21" s="2133"/>
      <c r="P21" s="2133"/>
      <c r="Q21" s="2133"/>
      <c r="R21" s="2133"/>
      <c r="S21" s="2134"/>
      <c r="T21" s="2114" t="s">
        <v>2102</v>
      </c>
      <c r="U21" s="2115"/>
      <c r="V21" s="2115"/>
      <c r="W21" s="2115"/>
      <c r="X21" s="2128" t="s">
        <v>2103</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5" t="s">
        <v>1573</v>
      </c>
      <c r="Z22" s="199"/>
      <c r="AA22" s="200"/>
    </row>
    <row r="23" spans="1:27" ht="13.5" customHeight="1" x14ac:dyDescent="0.2">
      <c r="A23" s="2167" t="s">
        <v>2109</v>
      </c>
      <c r="B23" s="2168"/>
      <c r="C23" s="2168"/>
      <c r="D23" s="2168"/>
      <c r="E23" s="2168"/>
      <c r="F23" s="2168"/>
      <c r="G23" s="2168"/>
      <c r="H23" s="2169"/>
      <c r="T23" s="2114" t="s">
        <v>2104</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61319</v>
      </c>
      <c r="B25" s="2145"/>
      <c r="C25" s="2145"/>
      <c r="D25" s="2145"/>
      <c r="E25" s="2145"/>
      <c r="F25" s="2145"/>
      <c r="G25" s="2145"/>
      <c r="H25" s="2146"/>
      <c r="I25" s="652"/>
      <c r="J25" s="203"/>
      <c r="K25" s="203"/>
      <c r="L25" s="203"/>
      <c r="M25" s="203"/>
      <c r="N25" s="203"/>
      <c r="O25" s="203"/>
      <c r="P25" s="203"/>
      <c r="Q25" s="203"/>
      <c r="R25" s="203"/>
      <c r="S25" s="204"/>
      <c r="T25" s="2111" t="s">
        <v>2105</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2096</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1702" t="s">
        <v>2096</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2110</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2109</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2111</v>
      </c>
      <c r="B42" s="2145"/>
      <c r="C42" s="2146"/>
      <c r="D42" s="2162" t="s">
        <v>2112</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6"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2096</v>
      </c>
      <c r="C53" s="619">
        <v>22</v>
      </c>
      <c r="D53" s="388" t="s">
        <v>1796</v>
      </c>
      <c r="E53" s="26"/>
      <c r="F53" s="1553"/>
      <c r="G53" s="1725" t="s">
        <v>1795</v>
      </c>
      <c r="H53" s="1954">
        <v>36251</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2113</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F29" sqref="F2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19747631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3.3769E-2</v>
      </c>
      <c r="E10" s="99" t="s">
        <v>1164</v>
      </c>
      <c r="F10" s="468">
        <v>5.3160000000000004E-3</v>
      </c>
      <c r="G10" s="99" t="s">
        <v>1164</v>
      </c>
      <c r="H10" s="468">
        <v>3.9150000000000001E-3</v>
      </c>
      <c r="I10" s="99" t="s">
        <v>1165</v>
      </c>
      <c r="J10" s="469">
        <f>ROUND(D10+F10+H10,5)</f>
        <v>4.2999999999999997E-2</v>
      </c>
      <c r="K10" s="92"/>
      <c r="L10" s="468">
        <v>1.56E-4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1373236</v>
      </c>
      <c r="E16" s="99"/>
      <c r="F16" s="81">
        <f>SUM('Acct Summary 7-8'!C17,'Acct Summary 7-8'!D17,'Acct Summary 7-8'!F17)</f>
        <v>1152804</v>
      </c>
      <c r="G16" s="99"/>
      <c r="H16" s="81">
        <f>SUM(D16-F16)</f>
        <v>220432</v>
      </c>
      <c r="I16" s="92"/>
      <c r="J16" s="81">
        <f>SUM('Acct Summary 7-8'!C81,'Acct Summary 7-8'!D81,'Acct Summary 7-8'!F81,'Acct Summary 7-8'!I81)</f>
        <v>781608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2096</v>
      </c>
      <c r="C31" s="403" t="s">
        <v>670</v>
      </c>
      <c r="D31" s="62" t="s">
        <v>1239</v>
      </c>
      <c r="E31" s="92"/>
      <c r="F31" s="92"/>
      <c r="G31" s="100"/>
      <c r="H31" s="252">
        <f>IF(B31="X",(J7*0.069),IF(B32="X",(J7*0.138),"Enter x in a.or b."))</f>
        <v>1362586.5390000001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Cornell CCSD 426</v>
      </c>
      <c r="E7" s="135"/>
      <c r="G7" s="136"/>
      <c r="H7" s="137"/>
      <c r="I7" s="137"/>
      <c r="J7" s="137"/>
      <c r="K7" s="137"/>
      <c r="L7"/>
      <c r="M7"/>
      <c r="N7"/>
      <c r="O7"/>
      <c r="P7"/>
    </row>
    <row r="8" spans="1:18" ht="12.75" x14ac:dyDescent="0.2">
      <c r="A8"/>
      <c r="B8"/>
      <c r="C8" s="133" t="s">
        <v>1316</v>
      </c>
      <c r="D8" s="138">
        <f>COVER!A13</f>
        <v>17053426004</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781608</v>
      </c>
      <c r="I12" s="1151"/>
      <c r="J12" s="1151"/>
      <c r="K12" s="1152">
        <f>TRUNC((H12/H13*100000),5)/100000</f>
        <v>0.5691723782</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1373236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1152804</v>
      </c>
      <c r="I17" s="1151"/>
      <c r="J17" s="1157"/>
      <c r="K17" s="1152">
        <f>TRUNC((H17/H18*100000),5)/100000</f>
        <v>0.83947988540000007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1373236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791782</v>
      </c>
      <c r="I24" s="676"/>
      <c r="J24" s="676"/>
      <c r="K24" s="1161">
        <f>TRUNC(((H24/H25*100000)/100000),2)</f>
        <v>247.25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3202.23333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721775.91304999997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320000</v>
      </c>
      <c r="I32" s="1159"/>
      <c r="J32" s="1159"/>
      <c r="K32" s="1161">
        <f>TRUNC(100-((((H32/H33*100))*100)/100),2)</f>
        <v>76.510000000000005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1362586.5390000001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10" sqref="C1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667189</v>
      </c>
      <c r="D4" s="408">
        <v>64397</v>
      </c>
      <c r="E4" s="408">
        <v>4515</v>
      </c>
      <c r="F4" s="408">
        <v>60196</v>
      </c>
      <c r="G4" s="408">
        <v>22322</v>
      </c>
      <c r="H4" s="408">
        <v>23109</v>
      </c>
      <c r="I4" s="408"/>
      <c r="J4" s="432">
        <v>40792</v>
      </c>
      <c r="K4" s="408">
        <v>23043</v>
      </c>
      <c r="L4" s="408">
        <v>13519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2144</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669333</v>
      </c>
      <c r="D13" s="681">
        <f t="shared" ref="D13:L13" si="0">SUM(D4:D12)</f>
        <v>64397</v>
      </c>
      <c r="E13" s="681">
        <f t="shared" si="0"/>
        <v>4515</v>
      </c>
      <c r="F13" s="681">
        <f t="shared" si="0"/>
        <v>60196</v>
      </c>
      <c r="G13" s="681">
        <f t="shared" si="0"/>
        <v>22322</v>
      </c>
      <c r="H13" s="681">
        <f t="shared" si="0"/>
        <v>23109</v>
      </c>
      <c r="I13" s="681">
        <f t="shared" si="0"/>
        <v>0</v>
      </c>
      <c r="J13" s="681">
        <f t="shared" si="0"/>
        <v>40792</v>
      </c>
      <c r="K13" s="681">
        <f t="shared" si="0"/>
        <v>23043</v>
      </c>
      <c r="L13" s="681">
        <f t="shared" si="0"/>
        <v>13519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8000</v>
      </c>
      <c r="N16" s="711"/>
    </row>
    <row r="17" spans="1:14" s="696" customFormat="1" ht="12.75" customHeight="1" x14ac:dyDescent="0.2">
      <c r="A17" s="710" t="s">
        <v>1692</v>
      </c>
      <c r="B17" s="538">
        <v>230</v>
      </c>
      <c r="C17" s="503"/>
      <c r="D17" s="503"/>
      <c r="E17" s="503"/>
      <c r="F17" s="503"/>
      <c r="G17" s="503"/>
      <c r="H17" s="503"/>
      <c r="I17" s="503"/>
      <c r="J17" s="503"/>
      <c r="K17" s="503"/>
      <c r="L17" s="503"/>
      <c r="M17" s="432">
        <f>1336205-626934</f>
        <v>709271</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f>396126-357552</f>
        <v>38574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4515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315485</v>
      </c>
    </row>
    <row r="23" spans="1:14" ht="13.5" customHeight="1" thickBot="1" x14ac:dyDescent="0.25">
      <c r="A23" s="460" t="s">
        <v>729</v>
      </c>
      <c r="B23" s="716"/>
      <c r="C23" s="429"/>
      <c r="D23" s="429"/>
      <c r="E23" s="429"/>
      <c r="F23" s="429"/>
      <c r="G23" s="429"/>
      <c r="H23" s="429"/>
      <c r="I23" s="429"/>
      <c r="J23" s="429"/>
      <c r="K23" s="429"/>
      <c r="L23" s="429"/>
      <c r="M23" s="685">
        <f>SUM(M15:M22)</f>
        <v>755845</v>
      </c>
      <c r="N23" s="685">
        <f>SUM(N21:N22)</f>
        <v>320000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v>12318</v>
      </c>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13519</v>
      </c>
      <c r="M33" s="429"/>
      <c r="N33" s="478"/>
    </row>
    <row r="34" spans="1:14" ht="13.5" customHeight="1" thickBot="1" x14ac:dyDescent="0.25">
      <c r="A34" s="1066" t="s">
        <v>740</v>
      </c>
      <c r="B34" s="717"/>
      <c r="C34" s="1089">
        <f>SUM(C25:C33)</f>
        <v>0</v>
      </c>
      <c r="D34" s="1089">
        <f t="shared" ref="D34:K34" si="1">SUM(D25:D33)</f>
        <v>12318</v>
      </c>
      <c r="E34" s="1089">
        <f t="shared" si="1"/>
        <v>0</v>
      </c>
      <c r="F34" s="1089">
        <f t="shared" si="1"/>
        <v>0</v>
      </c>
      <c r="G34" s="1089">
        <f t="shared" si="1"/>
        <v>0</v>
      </c>
      <c r="H34" s="1089">
        <f t="shared" si="1"/>
        <v>0</v>
      </c>
      <c r="I34" s="1089">
        <f t="shared" si="1"/>
        <v>0</v>
      </c>
      <c r="J34" s="1089">
        <f t="shared" si="1"/>
        <v>0</v>
      </c>
      <c r="K34" s="1089">
        <f t="shared" si="1"/>
        <v>0</v>
      </c>
      <c r="L34" s="1049">
        <f>SUM(L33)</f>
        <v>13519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320000</v>
      </c>
    </row>
    <row r="37" spans="1:14" ht="13.5" thickBot="1" x14ac:dyDescent="0.25">
      <c r="A37" s="460" t="s">
        <v>739</v>
      </c>
      <c r="B37" s="716"/>
      <c r="C37" s="503"/>
      <c r="D37" s="503"/>
      <c r="E37" s="503"/>
      <c r="F37" s="503"/>
      <c r="G37" s="503"/>
      <c r="H37" s="503"/>
      <c r="I37" s="503"/>
      <c r="J37" s="503"/>
      <c r="K37" s="503"/>
      <c r="L37" s="510"/>
      <c r="M37" s="429"/>
      <c r="N37" s="685">
        <f>SUM(N36:N36)</f>
        <v>320000</v>
      </c>
    </row>
    <row r="38" spans="1:14" customFormat="1" ht="13.5" customHeight="1" thickTop="1" x14ac:dyDescent="0.2">
      <c r="A38" s="620" t="s">
        <v>485</v>
      </c>
      <c r="B38" s="538">
        <v>714</v>
      </c>
      <c r="C38" s="719">
        <v>37785</v>
      </c>
      <c r="D38" s="719">
        <v>64397</v>
      </c>
      <c r="E38" s="719"/>
      <c r="F38" s="719"/>
      <c r="G38" s="719">
        <v>22322</v>
      </c>
      <c r="H38" s="719"/>
      <c r="I38" s="719"/>
      <c r="J38" s="718"/>
      <c r="K38" s="719"/>
      <c r="L38" s="1090"/>
      <c r="M38" s="686"/>
      <c r="N38" s="686"/>
    </row>
    <row r="39" spans="1:14" customFormat="1" ht="13.5" customHeight="1" x14ac:dyDescent="0.2">
      <c r="A39" s="620" t="s">
        <v>398</v>
      </c>
      <c r="B39" s="538">
        <v>730</v>
      </c>
      <c r="C39" s="719">
        <v>631548</v>
      </c>
      <c r="D39" s="719">
        <v>-12318</v>
      </c>
      <c r="E39" s="719">
        <v>4515</v>
      </c>
      <c r="F39" s="719">
        <v>60196</v>
      </c>
      <c r="G39" s="719"/>
      <c r="H39" s="719">
        <v>23109</v>
      </c>
      <c r="I39" s="719"/>
      <c r="J39" s="718">
        <v>40792</v>
      </c>
      <c r="K39" s="719">
        <v>23043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755845</v>
      </c>
      <c r="N40" s="686"/>
    </row>
    <row r="41" spans="1:14" ht="13.5" customHeight="1" thickBot="1" x14ac:dyDescent="0.25">
      <c r="A41" s="460" t="s">
        <v>741</v>
      </c>
      <c r="B41" s="451"/>
      <c r="C41" s="481">
        <f>(SUM(C34,C37,C38,C39))</f>
        <v>669333</v>
      </c>
      <c r="D41" s="481">
        <f t="shared" ref="D41:L41" si="2">SUM(D34,D37,D38:D39)</f>
        <v>64397</v>
      </c>
      <c r="E41" s="481">
        <f t="shared" si="2"/>
        <v>4515</v>
      </c>
      <c r="F41" s="481">
        <f t="shared" si="2"/>
        <v>60196</v>
      </c>
      <c r="G41" s="481">
        <f t="shared" si="2"/>
        <v>22322</v>
      </c>
      <c r="H41" s="481">
        <f t="shared" si="2"/>
        <v>23109</v>
      </c>
      <c r="I41" s="481">
        <f t="shared" si="2"/>
        <v>0</v>
      </c>
      <c r="J41" s="481">
        <f t="shared" si="2"/>
        <v>40792</v>
      </c>
      <c r="K41" s="481">
        <f t="shared" si="2"/>
        <v>23043</v>
      </c>
      <c r="L41" s="481">
        <f t="shared" si="2"/>
        <v>13519</v>
      </c>
      <c r="M41" s="481">
        <f>SUM(M40)</f>
        <v>755845</v>
      </c>
      <c r="N41" s="481">
        <f>SUM(N37)</f>
        <v>320000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8"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766183</v>
      </c>
      <c r="D4" s="687">
        <f>'Revenues 9-14'!D109</f>
        <v>168023</v>
      </c>
      <c r="E4" s="687">
        <f>'Revenues 9-14'!E109</f>
        <v>47040</v>
      </c>
      <c r="F4" s="687">
        <f>'Revenues 9-14'!F109</f>
        <v>64763</v>
      </c>
      <c r="G4" s="687">
        <f>'Revenues 9-14'!G109</f>
        <v>46184</v>
      </c>
      <c r="H4" s="687">
        <f>'Revenues 9-14'!H109</f>
        <v>0</v>
      </c>
      <c r="I4" s="687">
        <f>'Revenues 9-14'!I109</f>
        <v>3113</v>
      </c>
      <c r="J4" s="687">
        <f>'Revenues 9-14'!J109</f>
        <v>22611</v>
      </c>
      <c r="K4" s="687">
        <f>'Revenues 9-14'!K109</f>
        <v>4815</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244372</v>
      </c>
      <c r="D6" s="688">
        <f>'Revenues 9-14'!D173</f>
        <v>0</v>
      </c>
      <c r="E6" s="688">
        <f>'Revenues 9-14'!E173</f>
        <v>0</v>
      </c>
      <c r="F6" s="688">
        <f>'Revenues 9-14'!F173</f>
        <v>31326</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95456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1106011</v>
      </c>
      <c r="D8" s="481">
        <f t="shared" ref="D8:K8" si="0">SUM(D4:D7)</f>
        <v>168023</v>
      </c>
      <c r="E8" s="481">
        <f t="shared" si="0"/>
        <v>47040</v>
      </c>
      <c r="F8" s="481">
        <f t="shared" si="0"/>
        <v>96089</v>
      </c>
      <c r="G8" s="481">
        <f t="shared" si="0"/>
        <v>46184</v>
      </c>
      <c r="H8" s="481">
        <f t="shared" si="0"/>
        <v>0</v>
      </c>
      <c r="I8" s="481">
        <f t="shared" si="0"/>
        <v>3113</v>
      </c>
      <c r="J8" s="481">
        <f t="shared" si="0"/>
        <v>22611</v>
      </c>
      <c r="K8" s="481">
        <f t="shared" si="0"/>
        <v>4815</v>
      </c>
      <c r="L8" s="38"/>
    </row>
    <row r="9" spans="1:13" ht="15" thickTop="1" x14ac:dyDescent="0.2">
      <c r="A9" s="1009" t="s">
        <v>343</v>
      </c>
      <c r="B9" s="452">
        <v>3998</v>
      </c>
      <c r="C9" s="414">
        <v>232630</v>
      </c>
      <c r="D9" s="485"/>
      <c r="E9" s="414"/>
      <c r="F9" s="414"/>
      <c r="G9" s="692"/>
      <c r="H9" s="414"/>
      <c r="I9" s="490" t="s">
        <v>1365</v>
      </c>
      <c r="J9" s="431"/>
      <c r="K9" s="414"/>
      <c r="L9" s="38"/>
    </row>
    <row r="10" spans="1:13" s="47" customFormat="1" ht="13.5" thickBot="1" x14ac:dyDescent="0.25">
      <c r="A10" s="460" t="s">
        <v>1369</v>
      </c>
      <c r="B10" s="453"/>
      <c r="C10" s="481">
        <f>SUM(C8:C9)</f>
        <v>1338641</v>
      </c>
      <c r="D10" s="481">
        <f t="shared" ref="D10:K10" si="1">SUM(D8:D9)</f>
        <v>168023</v>
      </c>
      <c r="E10" s="481">
        <f t="shared" si="1"/>
        <v>47040</v>
      </c>
      <c r="F10" s="481">
        <f t="shared" si="1"/>
        <v>96089</v>
      </c>
      <c r="G10" s="481">
        <f t="shared" si="1"/>
        <v>46184</v>
      </c>
      <c r="H10" s="481">
        <f t="shared" si="1"/>
        <v>0</v>
      </c>
      <c r="I10" s="481">
        <f t="shared" si="1"/>
        <v>3113</v>
      </c>
      <c r="J10" s="481">
        <f t="shared" si="1"/>
        <v>22611</v>
      </c>
      <c r="K10" s="481">
        <f t="shared" si="1"/>
        <v>4815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658031</v>
      </c>
      <c r="D12" s="494" t="s">
        <v>1365</v>
      </c>
      <c r="E12" s="429" t="s">
        <v>1365</v>
      </c>
      <c r="F12" s="429" t="s">
        <v>1365</v>
      </c>
      <c r="G12" s="687">
        <f>'Expenditures 15-22'!K223</f>
        <v>12280</v>
      </c>
      <c r="H12" s="427"/>
      <c r="I12" s="429" t="s">
        <v>1365</v>
      </c>
      <c r="J12" s="429" t="s">
        <v>1365</v>
      </c>
      <c r="K12" s="427" t="s">
        <v>1365</v>
      </c>
      <c r="L12" s="38"/>
    </row>
    <row r="13" spans="1:13" x14ac:dyDescent="0.2">
      <c r="A13" s="726" t="s">
        <v>525</v>
      </c>
      <c r="B13" s="293">
        <v>2000</v>
      </c>
      <c r="C13" s="688">
        <f>'Expenditures 15-22'!K74</f>
        <v>280426</v>
      </c>
      <c r="D13" s="688">
        <f>'Expenditures 15-22'!K129</f>
        <v>113008</v>
      </c>
      <c r="E13" s="478" t="s">
        <v>1365</v>
      </c>
      <c r="F13" s="688">
        <f>'Expenditures 15-22'!K178</f>
        <v>75437</v>
      </c>
      <c r="G13" s="688">
        <f>'Expenditures 15-22'!K273</f>
        <v>25654</v>
      </c>
      <c r="H13" s="688">
        <f>'Expenditures 15-22'!K296</f>
        <v>430</v>
      </c>
      <c r="I13" s="429" t="s">
        <v>1365</v>
      </c>
      <c r="J13" s="741">
        <f>'Expenditures 15-22'!K323</f>
        <v>23205</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25902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42525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964359</v>
      </c>
      <c r="D17" s="481">
        <f t="shared" si="2"/>
        <v>113008</v>
      </c>
      <c r="E17" s="481">
        <f t="shared" si="2"/>
        <v>42525</v>
      </c>
      <c r="F17" s="481">
        <f t="shared" si="2"/>
        <v>75437</v>
      </c>
      <c r="G17" s="481">
        <f t="shared" si="2"/>
        <v>37934</v>
      </c>
      <c r="H17" s="481">
        <f t="shared" si="2"/>
        <v>430</v>
      </c>
      <c r="I17" s="429"/>
      <c r="J17" s="481">
        <f>SUM(J12:J16)</f>
        <v>23205</v>
      </c>
      <c r="K17" s="481">
        <f>SUM(K12:K16)</f>
        <v>0</v>
      </c>
      <c r="L17" s="38"/>
    </row>
    <row r="18" spans="1:12" ht="15" customHeight="1" thickTop="1" x14ac:dyDescent="0.2">
      <c r="A18" s="1010" t="s">
        <v>1298</v>
      </c>
      <c r="B18" s="258">
        <v>4180</v>
      </c>
      <c r="C18" s="687">
        <f t="shared" ref="C18:H18" si="3">C9</f>
        <v>232630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1196989</v>
      </c>
      <c r="D19" s="481">
        <f t="shared" si="4"/>
        <v>113008</v>
      </c>
      <c r="E19" s="481">
        <f t="shared" si="4"/>
        <v>42525</v>
      </c>
      <c r="F19" s="481">
        <f t="shared" si="4"/>
        <v>75437</v>
      </c>
      <c r="G19" s="481">
        <f t="shared" si="4"/>
        <v>37934</v>
      </c>
      <c r="H19" s="481">
        <f t="shared" si="4"/>
        <v>430</v>
      </c>
      <c r="I19" s="429"/>
      <c r="J19" s="481">
        <f>SUM(J17:J18)</f>
        <v>23205</v>
      </c>
      <c r="K19" s="481">
        <f>SUM(K17:K18)</f>
        <v>0</v>
      </c>
      <c r="L19" s="38"/>
    </row>
    <row r="20" spans="1:12" ht="27" thickTop="1" thickBot="1" x14ac:dyDescent="0.25">
      <c r="A20" s="454" t="s">
        <v>1299</v>
      </c>
      <c r="B20" s="455"/>
      <c r="C20" s="1008">
        <f>C8-C17</f>
        <v>141652</v>
      </c>
      <c r="D20" s="1008">
        <f t="shared" ref="D20:K20" si="5">D8-D17</f>
        <v>55015</v>
      </c>
      <c r="E20" s="1008">
        <f t="shared" si="5"/>
        <v>4515</v>
      </c>
      <c r="F20" s="1008">
        <f t="shared" si="5"/>
        <v>20652</v>
      </c>
      <c r="G20" s="1008">
        <f t="shared" si="5"/>
        <v>8250</v>
      </c>
      <c r="H20" s="1008">
        <f t="shared" si="5"/>
        <v>-430</v>
      </c>
      <c r="I20" s="1008">
        <f t="shared" si="5"/>
        <v>3113</v>
      </c>
      <c r="J20" s="1008">
        <f t="shared" si="5"/>
        <v>-594</v>
      </c>
      <c r="K20" s="1008">
        <f t="shared" si="5"/>
        <v>4815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3113</v>
      </c>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3113</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3113</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3113</v>
      </c>
      <c r="J76" s="684">
        <f t="shared" si="7"/>
        <v>0</v>
      </c>
      <c r="K76" s="684">
        <f t="shared" si="7"/>
        <v>0</v>
      </c>
      <c r="L76" s="500"/>
    </row>
    <row r="77" spans="1:12" ht="14.25" thickTop="1" thickBot="1" x14ac:dyDescent="0.25">
      <c r="A77" s="1017" t="s">
        <v>1377</v>
      </c>
      <c r="B77" s="702"/>
      <c r="C77" s="440">
        <f t="shared" ref="C77:K77" si="8">C44-C76</f>
        <v>3113</v>
      </c>
      <c r="D77" s="440">
        <f t="shared" si="8"/>
        <v>0</v>
      </c>
      <c r="E77" s="440">
        <f t="shared" si="8"/>
        <v>0</v>
      </c>
      <c r="F77" s="440">
        <f t="shared" si="8"/>
        <v>0</v>
      </c>
      <c r="G77" s="440">
        <f t="shared" si="8"/>
        <v>0</v>
      </c>
      <c r="H77" s="440">
        <f t="shared" si="8"/>
        <v>0</v>
      </c>
      <c r="I77" s="440">
        <f t="shared" si="8"/>
        <v>-3113</v>
      </c>
      <c r="J77" s="440">
        <f t="shared" si="8"/>
        <v>0</v>
      </c>
      <c r="K77" s="440">
        <f t="shared" si="8"/>
        <v>0</v>
      </c>
      <c r="L77" s="38"/>
    </row>
    <row r="78" spans="1:12" ht="29.25" customHeight="1" thickTop="1" thickBot="1" x14ac:dyDescent="0.25">
      <c r="A78" s="2262" t="s">
        <v>681</v>
      </c>
      <c r="B78" s="2263"/>
      <c r="C78" s="439">
        <f t="shared" ref="C78:K78" si="9">C20+C77</f>
        <v>144765</v>
      </c>
      <c r="D78" s="439">
        <f t="shared" si="9"/>
        <v>55015</v>
      </c>
      <c r="E78" s="439">
        <f t="shared" si="9"/>
        <v>4515</v>
      </c>
      <c r="F78" s="439">
        <f t="shared" si="9"/>
        <v>20652</v>
      </c>
      <c r="G78" s="439">
        <f t="shared" si="9"/>
        <v>8250</v>
      </c>
      <c r="H78" s="439">
        <f t="shared" si="9"/>
        <v>-430</v>
      </c>
      <c r="I78" s="439">
        <f t="shared" si="9"/>
        <v>0</v>
      </c>
      <c r="J78" s="439">
        <f t="shared" si="9"/>
        <v>-594</v>
      </c>
      <c r="K78" s="439">
        <f t="shared" si="9"/>
        <v>4815</v>
      </c>
      <c r="L78" s="501"/>
    </row>
    <row r="79" spans="1:12" ht="13.5" thickTop="1" x14ac:dyDescent="0.2">
      <c r="A79" s="812" t="s">
        <v>1952</v>
      </c>
      <c r="B79" s="456"/>
      <c r="C79" s="431">
        <v>524568</v>
      </c>
      <c r="D79" s="695">
        <v>-2936</v>
      </c>
      <c r="E79" s="695"/>
      <c r="F79" s="695">
        <v>39544</v>
      </c>
      <c r="G79" s="695">
        <v>14072</v>
      </c>
      <c r="H79" s="695">
        <v>23539</v>
      </c>
      <c r="I79" s="695"/>
      <c r="J79" s="695">
        <v>41386</v>
      </c>
      <c r="K79" s="695">
        <v>18228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669333</v>
      </c>
      <c r="D81" s="481">
        <f>SUM(D78:D80)</f>
        <v>52079</v>
      </c>
      <c r="E81" s="481">
        <f t="shared" ref="E81:K81" si="10">SUM(E78:E80)</f>
        <v>4515</v>
      </c>
      <c r="F81" s="481">
        <f t="shared" si="10"/>
        <v>60196</v>
      </c>
      <c r="G81" s="481">
        <f t="shared" si="10"/>
        <v>22322</v>
      </c>
      <c r="H81" s="481">
        <f t="shared" si="10"/>
        <v>23109</v>
      </c>
      <c r="I81" s="481">
        <f t="shared" si="10"/>
        <v>0</v>
      </c>
      <c r="J81" s="481">
        <f t="shared" si="10"/>
        <v>40792</v>
      </c>
      <c r="K81" s="481">
        <f t="shared" si="10"/>
        <v>23043</v>
      </c>
      <c r="L81" s="38"/>
    </row>
    <row r="82" spans="1:12" ht="0.75" customHeight="1" thickTop="1" thickBot="1" x14ac:dyDescent="0.25">
      <c r="A82" s="624" t="s">
        <v>399</v>
      </c>
      <c r="B82" s="622"/>
      <c r="C82" s="1126">
        <f>(C81-C79)</f>
        <v>144765</v>
      </c>
      <c r="D82" s="1126">
        <f t="shared" ref="D82:K82" si="11">(D81-D79)</f>
        <v>55015</v>
      </c>
      <c r="E82" s="1126">
        <f t="shared" si="11"/>
        <v>4515</v>
      </c>
      <c r="F82" s="1126">
        <f t="shared" si="11"/>
        <v>20652</v>
      </c>
      <c r="G82" s="1126">
        <f t="shared" si="11"/>
        <v>8250</v>
      </c>
      <c r="H82" s="1126">
        <f t="shared" si="11"/>
        <v>-430</v>
      </c>
      <c r="I82" s="1126">
        <f t="shared" si="11"/>
        <v>0</v>
      </c>
      <c r="J82" s="1126">
        <f t="shared" si="11"/>
        <v>-594</v>
      </c>
      <c r="K82" s="1126">
        <f t="shared" si="11"/>
        <v>4815</v>
      </c>
    </row>
    <row r="83" spans="1:12" ht="14.25" hidden="1" thickTop="1" thickBot="1" x14ac:dyDescent="0.25">
      <c r="A83" s="721" t="s">
        <v>400</v>
      </c>
      <c r="B83" s="623"/>
      <c r="C83" s="1127">
        <f>C82/C81</f>
        <v>0.2162824782283258</v>
      </c>
      <c r="D83" s="1127">
        <f t="shared" ref="D83:K83" si="12">D82/D81</f>
        <v>1.0563758904740874</v>
      </c>
      <c r="E83" s="1127">
        <f t="shared" si="12"/>
        <v>1</v>
      </c>
      <c r="F83" s="1127">
        <f t="shared" si="12"/>
        <v>0.34307927437039004</v>
      </c>
      <c r="G83" s="1127">
        <f t="shared" si="12"/>
        <v>0.36959053848221485</v>
      </c>
      <c r="H83" s="1127">
        <f t="shared" si="12"/>
        <v>-1.860746895149076E-2</v>
      </c>
      <c r="I83" s="1127" t="e">
        <f t="shared" si="12"/>
        <v>#DIV/0!</v>
      </c>
      <c r="J83" s="1127">
        <f t="shared" si="12"/>
        <v>-1.4561678760541283E-2</v>
      </c>
      <c r="K83" s="1127">
        <f t="shared" si="12"/>
        <v>0.20895716703554224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23" sqref="C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666935</v>
      </c>
      <c r="D5" s="414">
        <v>106328</v>
      </c>
      <c r="E5" s="408"/>
      <c r="F5" s="798">
        <v>64763</v>
      </c>
      <c r="G5" s="408">
        <v>24054</v>
      </c>
      <c r="H5" s="408"/>
      <c r="I5" s="408">
        <v>3113</v>
      </c>
      <c r="J5" s="432">
        <v>22611</v>
      </c>
      <c r="K5" s="408">
        <v>4815</v>
      </c>
    </row>
    <row r="6" spans="1:12" ht="14.25" x14ac:dyDescent="0.2">
      <c r="A6" s="903" t="s">
        <v>474</v>
      </c>
      <c r="B6" s="39">
        <v>1130</v>
      </c>
      <c r="C6" s="408">
        <v>3851</v>
      </c>
      <c r="D6" s="408"/>
      <c r="E6" s="477"/>
      <c r="F6" s="477"/>
      <c r="G6" s="429"/>
      <c r="H6" s="429"/>
      <c r="I6" s="429"/>
      <c r="J6" s="429"/>
      <c r="K6" s="429"/>
    </row>
    <row r="7" spans="1:12" x14ac:dyDescent="0.2">
      <c r="A7" s="903" t="s">
        <v>116</v>
      </c>
      <c r="B7" s="259">
        <v>1140</v>
      </c>
      <c r="C7" s="408">
        <v>2889</v>
      </c>
      <c r="D7" s="408"/>
      <c r="E7" s="429"/>
      <c r="F7" s="432"/>
      <c r="G7" s="432"/>
      <c r="H7" s="432"/>
      <c r="I7" s="429"/>
      <c r="J7" s="429"/>
      <c r="K7" s="429"/>
    </row>
    <row r="8" spans="1:12" x14ac:dyDescent="0.2">
      <c r="A8" s="903" t="s">
        <v>475</v>
      </c>
      <c r="B8" s="39">
        <v>1150</v>
      </c>
      <c r="C8" s="477"/>
      <c r="D8" s="477"/>
      <c r="E8" s="503"/>
      <c r="F8" s="503"/>
      <c r="G8" s="414">
        <v>22130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673675</v>
      </c>
      <c r="D12" s="480">
        <f t="shared" si="0"/>
        <v>106328</v>
      </c>
      <c r="E12" s="480">
        <f t="shared" si="0"/>
        <v>0</v>
      </c>
      <c r="F12" s="480">
        <f t="shared" si="0"/>
        <v>64763</v>
      </c>
      <c r="G12" s="480">
        <f t="shared" si="0"/>
        <v>46184</v>
      </c>
      <c r="H12" s="480">
        <f t="shared" si="0"/>
        <v>0</v>
      </c>
      <c r="I12" s="480">
        <f t="shared" si="0"/>
        <v>3113</v>
      </c>
      <c r="J12" s="480">
        <f t="shared" si="0"/>
        <v>22611</v>
      </c>
      <c r="K12" s="481">
        <f t="shared" si="0"/>
        <v>4815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26706</v>
      </c>
      <c r="D16" s="408"/>
      <c r="E16" s="408"/>
      <c r="F16" s="408"/>
      <c r="G16" s="408"/>
      <c r="H16" s="408"/>
      <c r="I16" s="408"/>
      <c r="J16" s="432"/>
      <c r="K16" s="408"/>
    </row>
    <row r="17" spans="1:11" ht="12.75" customHeight="1" x14ac:dyDescent="0.2">
      <c r="A17" s="903" t="s">
        <v>926</v>
      </c>
      <c r="B17" s="39">
        <v>1290</v>
      </c>
      <c r="C17" s="479"/>
      <c r="D17" s="408"/>
      <c r="E17" s="408">
        <v>47040</v>
      </c>
      <c r="F17" s="408"/>
      <c r="G17" s="408"/>
      <c r="H17" s="408"/>
      <c r="I17" s="408"/>
      <c r="J17" s="432"/>
      <c r="K17" s="408"/>
    </row>
    <row r="18" spans="1:11" ht="12.75" customHeight="1" thickBot="1" x14ac:dyDescent="0.25">
      <c r="A18" s="460" t="s">
        <v>617</v>
      </c>
      <c r="B18" s="453"/>
      <c r="C18" s="483">
        <f>SUM(C14:C17)</f>
        <v>26706</v>
      </c>
      <c r="D18" s="483">
        <f t="shared" ref="D18:K18" si="1">SUM(D14:D17)</f>
        <v>0</v>
      </c>
      <c r="E18" s="483">
        <f t="shared" si="1"/>
        <v>47040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4298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4298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2156</v>
      </c>
      <c r="D65" s="408">
        <v>221</v>
      </c>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2156</v>
      </c>
      <c r="D67" s="481">
        <f t="shared" ref="D67:K67" si="2">SUM(D65:D66)</f>
        <v>221</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21679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1213</v>
      </c>
      <c r="D73" s="429"/>
      <c r="E73" s="429"/>
      <c r="F73" s="429"/>
      <c r="G73" s="429"/>
      <c r="H73" s="429"/>
      <c r="I73" s="429"/>
      <c r="J73" s="429"/>
      <c r="K73" s="429"/>
    </row>
    <row r="74" spans="1:11" ht="12.75" customHeight="1" x14ac:dyDescent="0.2">
      <c r="A74" s="903" t="s">
        <v>26</v>
      </c>
      <c r="B74" s="39">
        <v>1690</v>
      </c>
      <c r="C74" s="479">
        <v>507</v>
      </c>
      <c r="D74" s="429"/>
      <c r="E74" s="429"/>
      <c r="F74" s="429"/>
      <c r="G74" s="429"/>
      <c r="H74" s="429"/>
      <c r="I74" s="429"/>
      <c r="J74" s="429"/>
      <c r="K74" s="429"/>
    </row>
    <row r="75" spans="1:11" ht="12.75" customHeight="1" thickBot="1" x14ac:dyDescent="0.25">
      <c r="A75" s="460" t="s">
        <v>628</v>
      </c>
      <c r="B75" s="453"/>
      <c r="C75" s="481">
        <f>SUM(C69:C74)</f>
        <v>23399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20000</v>
      </c>
      <c r="D96" s="479">
        <v>61474</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14525</v>
      </c>
      <c r="D98" s="408"/>
      <c r="E98" s="486"/>
      <c r="F98" s="408"/>
      <c r="G98" s="486"/>
      <c r="H98" s="486"/>
      <c r="I98" s="690"/>
      <c r="J98" s="486"/>
      <c r="K98" s="486"/>
    </row>
    <row r="99" spans="1:12" ht="12.75" customHeight="1" x14ac:dyDescent="0.2">
      <c r="A99" s="903" t="s">
        <v>962</v>
      </c>
      <c r="B99" s="39">
        <v>1950</v>
      </c>
      <c r="C99" s="487">
        <v>494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930</v>
      </c>
      <c r="D107" s="408"/>
      <c r="E107" s="408"/>
      <c r="F107" s="408"/>
      <c r="G107" s="408"/>
      <c r="H107" s="408"/>
      <c r="I107" s="408"/>
      <c r="J107" s="432"/>
      <c r="K107" s="408"/>
    </row>
    <row r="108" spans="1:12" ht="12.75" customHeight="1" thickBot="1" x14ac:dyDescent="0.25">
      <c r="A108" s="460" t="s">
        <v>566</v>
      </c>
      <c r="B108" s="730"/>
      <c r="C108" s="480">
        <f>SUM(C95:C107)</f>
        <v>35949</v>
      </c>
      <c r="D108" s="480">
        <f t="shared" ref="D108:K108" si="3">SUM(D95:D107)</f>
        <v>61474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766183</v>
      </c>
      <c r="D109" s="489">
        <f t="shared" si="4"/>
        <v>168023</v>
      </c>
      <c r="E109" s="489">
        <f t="shared" si="4"/>
        <v>47040</v>
      </c>
      <c r="F109" s="489">
        <f t="shared" si="4"/>
        <v>64763</v>
      </c>
      <c r="G109" s="489">
        <f t="shared" si="4"/>
        <v>46184</v>
      </c>
      <c r="H109" s="489">
        <f t="shared" si="4"/>
        <v>0</v>
      </c>
      <c r="I109" s="489">
        <f t="shared" si="4"/>
        <v>3113</v>
      </c>
      <c r="J109" s="489">
        <f t="shared" si="4"/>
        <v>22611</v>
      </c>
      <c r="K109" s="439">
        <f t="shared" si="4"/>
        <v>4815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219672</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219672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10832</v>
      </c>
      <c r="D125" s="488"/>
      <c r="E125" s="429"/>
      <c r="F125" s="408"/>
      <c r="G125" s="429"/>
      <c r="H125" s="429"/>
      <c r="I125" s="429"/>
      <c r="J125" s="429"/>
      <c r="K125" s="429"/>
    </row>
    <row r="126" spans="1:11" ht="12.75" customHeight="1" x14ac:dyDescent="0.2">
      <c r="A126" s="903" t="s">
        <v>1013</v>
      </c>
      <c r="B126" s="261">
        <v>3110</v>
      </c>
      <c r="C126" s="479">
        <v>13698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24530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170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31322</v>
      </c>
      <c r="G151" s="432"/>
      <c r="H151" s="429"/>
      <c r="I151" s="429"/>
      <c r="J151" s="429"/>
      <c r="K151" s="429"/>
    </row>
    <row r="152" spans="1:11" ht="12.75" customHeight="1" x14ac:dyDescent="0.2">
      <c r="A152" s="903" t="s">
        <v>1224</v>
      </c>
      <c r="B152" s="261">
        <v>3510</v>
      </c>
      <c r="C152" s="479"/>
      <c r="D152" s="408"/>
      <c r="E152" s="488"/>
      <c r="F152" s="408">
        <v>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31326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24700</v>
      </c>
      <c r="D172" s="914">
        <f t="shared" si="6"/>
        <v>0</v>
      </c>
      <c r="E172" s="914">
        <f t="shared" si="6"/>
        <v>0</v>
      </c>
      <c r="F172" s="914">
        <f t="shared" si="6"/>
        <v>31326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244372</v>
      </c>
      <c r="D173" s="489">
        <f>SUM(D121,D172)</f>
        <v>0</v>
      </c>
      <c r="E173" s="489">
        <f>SUM(E121,E172)</f>
        <v>0</v>
      </c>
      <c r="F173" s="489">
        <f t="shared" ref="F173:K173" si="7">SUM(F121,F172)</f>
        <v>31326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4728</v>
      </c>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4728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27473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7955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35428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46801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46801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3962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1562</v>
      </c>
      <c r="D270" s="420"/>
      <c r="E270" s="429"/>
      <c r="F270" s="420"/>
      <c r="G270" s="420"/>
      <c r="H270" s="429"/>
      <c r="I270" s="429"/>
      <c r="J270" s="429"/>
      <c r="K270" s="429"/>
    </row>
    <row r="271" spans="1:11" ht="12.75" customHeight="1" thickTop="1" thickBot="1" x14ac:dyDescent="0.25">
      <c r="A271" s="903" t="s">
        <v>436</v>
      </c>
      <c r="B271" s="39">
        <v>4992</v>
      </c>
      <c r="C271" s="493">
        <v>2975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95456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95456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1106011</v>
      </c>
      <c r="D275" s="489">
        <f t="shared" si="12"/>
        <v>168023</v>
      </c>
      <c r="E275" s="489">
        <f t="shared" si="12"/>
        <v>47040</v>
      </c>
      <c r="F275" s="489">
        <f t="shared" si="12"/>
        <v>96089</v>
      </c>
      <c r="G275" s="489">
        <f t="shared" si="12"/>
        <v>46184</v>
      </c>
      <c r="H275" s="489">
        <f t="shared" si="12"/>
        <v>0</v>
      </c>
      <c r="I275" s="489">
        <f t="shared" si="12"/>
        <v>3113</v>
      </c>
      <c r="J275" s="489">
        <f t="shared" si="12"/>
        <v>22611</v>
      </c>
      <c r="K275" s="439">
        <f t="shared" si="12"/>
        <v>4815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3" activePane="bottomLeft" state="frozen"/>
      <selection pane="bottomLeft" activeCell="L339" sqref="L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391495</v>
      </c>
      <c r="D5" s="408">
        <v>56241</v>
      </c>
      <c r="E5" s="408">
        <v>11349</v>
      </c>
      <c r="F5" s="408">
        <v>33048</v>
      </c>
      <c r="G5" s="408"/>
      <c r="H5" s="408"/>
      <c r="I5" s="432"/>
      <c r="J5" s="432"/>
      <c r="K5" s="410">
        <f>SUM(C5:J5)</f>
        <v>492133</v>
      </c>
      <c r="L5" s="408">
        <v>499565</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100740</v>
      </c>
      <c r="D8" s="408">
        <v>16244</v>
      </c>
      <c r="E8" s="408"/>
      <c r="F8" s="408">
        <v>467</v>
      </c>
      <c r="G8" s="408"/>
      <c r="H8" s="408"/>
      <c r="I8" s="432"/>
      <c r="J8" s="432"/>
      <c r="K8" s="410">
        <f t="shared" si="0"/>
        <v>117451</v>
      </c>
      <c r="L8" s="408">
        <v>111050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17520</v>
      </c>
      <c r="D10" s="408">
        <v>8111</v>
      </c>
      <c r="E10" s="408"/>
      <c r="F10" s="408"/>
      <c r="G10" s="408"/>
      <c r="H10" s="408"/>
      <c r="I10" s="432"/>
      <c r="J10" s="432"/>
      <c r="K10" s="410">
        <f t="shared" si="0"/>
        <v>25631</v>
      </c>
      <c r="L10" s="408">
        <v>24885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15471</v>
      </c>
      <c r="D14" s="408">
        <v>210</v>
      </c>
      <c r="E14" s="408"/>
      <c r="F14" s="408">
        <v>1029</v>
      </c>
      <c r="G14" s="408"/>
      <c r="H14" s="408">
        <v>6106</v>
      </c>
      <c r="I14" s="432"/>
      <c r="J14" s="432"/>
      <c r="K14" s="410">
        <f t="shared" si="0"/>
        <v>22816</v>
      </c>
      <c r="L14" s="408">
        <v>21300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525226</v>
      </c>
      <c r="D33" s="411">
        <f t="shared" ref="D33:L33" si="1">SUM(D5:D32)</f>
        <v>80806</v>
      </c>
      <c r="E33" s="411">
        <f t="shared" si="1"/>
        <v>11349</v>
      </c>
      <c r="F33" s="411">
        <f t="shared" si="1"/>
        <v>34544</v>
      </c>
      <c r="G33" s="411">
        <f t="shared" si="1"/>
        <v>0</v>
      </c>
      <c r="H33" s="411">
        <f t="shared" si="1"/>
        <v>6106</v>
      </c>
      <c r="I33" s="411">
        <f t="shared" si="1"/>
        <v>0</v>
      </c>
      <c r="J33" s="411">
        <f t="shared" si="1"/>
        <v>0</v>
      </c>
      <c r="K33" s="411">
        <f t="shared" si="1"/>
        <v>658031</v>
      </c>
      <c r="L33" s="411">
        <f t="shared" si="1"/>
        <v>656800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v>671</v>
      </c>
      <c r="F38" s="408"/>
      <c r="G38" s="408"/>
      <c r="H38" s="408"/>
      <c r="I38" s="432"/>
      <c r="J38" s="432"/>
      <c r="K38" s="410">
        <f t="shared" si="2"/>
        <v>671</v>
      </c>
      <c r="L38" s="408">
        <v>600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23242</v>
      </c>
      <c r="F40" s="408"/>
      <c r="G40" s="408"/>
      <c r="H40" s="408"/>
      <c r="I40" s="432"/>
      <c r="J40" s="432"/>
      <c r="K40" s="410">
        <f t="shared" si="2"/>
        <v>23242</v>
      </c>
      <c r="L40" s="408">
        <v>32500</v>
      </c>
    </row>
    <row r="41" spans="1:14" x14ac:dyDescent="0.2">
      <c r="A41" s="1754" t="s">
        <v>1881</v>
      </c>
      <c r="B41" s="266">
        <v>2190</v>
      </c>
      <c r="C41" s="408">
        <v>500</v>
      </c>
      <c r="D41" s="408"/>
      <c r="E41" s="408"/>
      <c r="F41" s="408"/>
      <c r="G41" s="408"/>
      <c r="H41" s="408"/>
      <c r="I41" s="432"/>
      <c r="J41" s="432"/>
      <c r="K41" s="410">
        <f t="shared" si="2"/>
        <v>500</v>
      </c>
      <c r="L41" s="408">
        <v>750</v>
      </c>
    </row>
    <row r="42" spans="1:14" ht="12.75" customHeight="1" thickBot="1" x14ac:dyDescent="0.25">
      <c r="A42" s="877" t="s">
        <v>640</v>
      </c>
      <c r="B42" s="464" t="s">
        <v>812</v>
      </c>
      <c r="C42" s="411">
        <f>SUM(C36:C41)</f>
        <v>500</v>
      </c>
      <c r="D42" s="411">
        <f t="shared" ref="D42:L42" si="3">SUM(D36:D41)</f>
        <v>0</v>
      </c>
      <c r="E42" s="411">
        <f t="shared" si="3"/>
        <v>23913</v>
      </c>
      <c r="F42" s="411">
        <f t="shared" si="3"/>
        <v>0</v>
      </c>
      <c r="G42" s="411">
        <f t="shared" si="3"/>
        <v>0</v>
      </c>
      <c r="H42" s="411">
        <f t="shared" si="3"/>
        <v>0</v>
      </c>
      <c r="I42" s="411">
        <f t="shared" si="3"/>
        <v>0</v>
      </c>
      <c r="J42" s="411">
        <f t="shared" si="3"/>
        <v>0</v>
      </c>
      <c r="K42" s="411">
        <f t="shared" si="3"/>
        <v>24413</v>
      </c>
      <c r="L42" s="411">
        <f t="shared" si="3"/>
        <v>33850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1249</v>
      </c>
      <c r="F44" s="414"/>
      <c r="G44" s="414"/>
      <c r="H44" s="414"/>
      <c r="I44" s="432"/>
      <c r="J44" s="432"/>
      <c r="K44" s="416">
        <f>SUM(C44:J44)</f>
        <v>1249</v>
      </c>
      <c r="L44" s="414">
        <v>2250</v>
      </c>
    </row>
    <row r="45" spans="1:14" x14ac:dyDescent="0.2">
      <c r="A45" s="1754" t="s">
        <v>956</v>
      </c>
      <c r="B45" s="266">
        <v>2220</v>
      </c>
      <c r="C45" s="408"/>
      <c r="D45" s="408"/>
      <c r="E45" s="408">
        <v>6969</v>
      </c>
      <c r="F45" s="408">
        <v>616</v>
      </c>
      <c r="G45" s="408"/>
      <c r="H45" s="408"/>
      <c r="I45" s="432"/>
      <c r="J45" s="432"/>
      <c r="K45" s="416">
        <f>SUM(C45:J45)</f>
        <v>7585</v>
      </c>
      <c r="L45" s="408">
        <v>11200</v>
      </c>
    </row>
    <row r="46" spans="1:14" x14ac:dyDescent="0.2">
      <c r="A46" s="1754" t="s">
        <v>957</v>
      </c>
      <c r="B46" s="266">
        <v>2230</v>
      </c>
      <c r="C46" s="408"/>
      <c r="D46" s="408"/>
      <c r="E46" s="408"/>
      <c r="F46" s="408">
        <v>3527</v>
      </c>
      <c r="G46" s="408"/>
      <c r="H46" s="408"/>
      <c r="I46" s="432"/>
      <c r="J46" s="432"/>
      <c r="K46" s="416">
        <f>SUM(C46:J46)</f>
        <v>3527</v>
      </c>
      <c r="L46" s="408">
        <v>3000</v>
      </c>
    </row>
    <row r="47" spans="1:14" ht="12.75" customHeight="1" thickBot="1" x14ac:dyDescent="0.25">
      <c r="A47" s="877" t="s">
        <v>641</v>
      </c>
      <c r="B47" s="464" t="s">
        <v>33</v>
      </c>
      <c r="C47" s="411">
        <f>SUM(C44:C46)</f>
        <v>0</v>
      </c>
      <c r="D47" s="411">
        <f t="shared" ref="D47:K47" si="4">SUM(D44:D46)</f>
        <v>0</v>
      </c>
      <c r="E47" s="411">
        <f t="shared" si="4"/>
        <v>8218</v>
      </c>
      <c r="F47" s="411">
        <f t="shared" si="4"/>
        <v>4143</v>
      </c>
      <c r="G47" s="411">
        <f t="shared" si="4"/>
        <v>0</v>
      </c>
      <c r="H47" s="411">
        <f t="shared" si="4"/>
        <v>0</v>
      </c>
      <c r="I47" s="411">
        <f t="shared" si="4"/>
        <v>0</v>
      </c>
      <c r="J47" s="411">
        <f t="shared" si="4"/>
        <v>0</v>
      </c>
      <c r="K47" s="411">
        <f t="shared" si="4"/>
        <v>12361</v>
      </c>
      <c r="L47" s="411">
        <f>SUM(L44:L46)</f>
        <v>16450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8261</v>
      </c>
      <c r="F49" s="414">
        <v>327</v>
      </c>
      <c r="G49" s="414"/>
      <c r="H49" s="414">
        <v>2538</v>
      </c>
      <c r="I49" s="432"/>
      <c r="J49" s="432"/>
      <c r="K49" s="416">
        <f>SUM(C49:J49)</f>
        <v>11126</v>
      </c>
      <c r="L49" s="414">
        <v>12365</v>
      </c>
    </row>
    <row r="50" spans="1:14" x14ac:dyDescent="0.2">
      <c r="A50" s="1754" t="s">
        <v>959</v>
      </c>
      <c r="B50" s="266">
        <v>2320</v>
      </c>
      <c r="C50" s="408">
        <v>56832</v>
      </c>
      <c r="D50" s="408">
        <v>11966</v>
      </c>
      <c r="E50" s="408">
        <v>3293</v>
      </c>
      <c r="F50" s="408">
        <v>1651</v>
      </c>
      <c r="G50" s="408">
        <v>2240</v>
      </c>
      <c r="H50" s="408">
        <v>1163</v>
      </c>
      <c r="I50" s="432"/>
      <c r="J50" s="432"/>
      <c r="K50" s="416">
        <f>SUM(C50:J50)</f>
        <v>77145</v>
      </c>
      <c r="L50" s="408">
        <v>76650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56832</v>
      </c>
      <c r="D53" s="411">
        <f t="shared" ref="D53:L53" si="5">SUM(D49:D52)</f>
        <v>11966</v>
      </c>
      <c r="E53" s="411">
        <f t="shared" si="5"/>
        <v>11554</v>
      </c>
      <c r="F53" s="411">
        <f t="shared" si="5"/>
        <v>1978</v>
      </c>
      <c r="G53" s="411">
        <f t="shared" si="5"/>
        <v>2240</v>
      </c>
      <c r="H53" s="411">
        <f t="shared" si="5"/>
        <v>3701</v>
      </c>
      <c r="I53" s="411">
        <f t="shared" si="5"/>
        <v>0</v>
      </c>
      <c r="J53" s="411">
        <f t="shared" si="5"/>
        <v>0</v>
      </c>
      <c r="K53" s="411">
        <f t="shared" si="5"/>
        <v>88271</v>
      </c>
      <c r="L53" s="411">
        <f t="shared" si="5"/>
        <v>89015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74884</v>
      </c>
      <c r="D55" s="414">
        <v>6212</v>
      </c>
      <c r="E55" s="414">
        <v>669</v>
      </c>
      <c r="F55" s="414">
        <v>465</v>
      </c>
      <c r="G55" s="414"/>
      <c r="H55" s="414"/>
      <c r="I55" s="432"/>
      <c r="J55" s="432"/>
      <c r="K55" s="416">
        <f>SUM(C55:J55)</f>
        <v>82230</v>
      </c>
      <c r="L55" s="414">
        <v>81570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74884</v>
      </c>
      <c r="D57" s="417">
        <f t="shared" ref="D57:K57" si="6">SUM(D55:D56)</f>
        <v>6212</v>
      </c>
      <c r="E57" s="417">
        <f t="shared" si="6"/>
        <v>669</v>
      </c>
      <c r="F57" s="417">
        <f t="shared" si="6"/>
        <v>465</v>
      </c>
      <c r="G57" s="417">
        <f t="shared" si="6"/>
        <v>0</v>
      </c>
      <c r="H57" s="417">
        <f t="shared" si="6"/>
        <v>0</v>
      </c>
      <c r="I57" s="417">
        <f t="shared" si="6"/>
        <v>0</v>
      </c>
      <c r="J57" s="417">
        <f t="shared" si="6"/>
        <v>0</v>
      </c>
      <c r="K57" s="417">
        <f t="shared" si="6"/>
        <v>82230</v>
      </c>
      <c r="L57" s="411">
        <f>SUM(L55:L56)</f>
        <v>81570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34920</v>
      </c>
      <c r="D63" s="408">
        <v>10782</v>
      </c>
      <c r="E63" s="408">
        <v>1859</v>
      </c>
      <c r="F63" s="408">
        <v>25590</v>
      </c>
      <c r="G63" s="408"/>
      <c r="H63" s="408"/>
      <c r="I63" s="432"/>
      <c r="J63" s="432"/>
      <c r="K63" s="416">
        <f t="shared" si="7"/>
        <v>73151</v>
      </c>
      <c r="L63" s="408">
        <v>76465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34920</v>
      </c>
      <c r="D65" s="411">
        <f t="shared" ref="D65:L65" si="8">SUM(D59:D64)</f>
        <v>10782</v>
      </c>
      <c r="E65" s="411">
        <f t="shared" si="8"/>
        <v>1859</v>
      </c>
      <c r="F65" s="411">
        <f t="shared" si="8"/>
        <v>25590</v>
      </c>
      <c r="G65" s="411">
        <f t="shared" si="8"/>
        <v>0</v>
      </c>
      <c r="H65" s="411">
        <f t="shared" si="8"/>
        <v>0</v>
      </c>
      <c r="I65" s="411">
        <f t="shared" si="8"/>
        <v>0</v>
      </c>
      <c r="J65" s="411">
        <f t="shared" si="8"/>
        <v>0</v>
      </c>
      <c r="K65" s="411">
        <f t="shared" si="8"/>
        <v>73151</v>
      </c>
      <c r="L65" s="411">
        <f t="shared" si="8"/>
        <v>76465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167136</v>
      </c>
      <c r="D74" s="421">
        <f t="shared" ref="D74:K74" si="10">SUM(D42,D47,D53,D57,D65,D72,D73)</f>
        <v>28960</v>
      </c>
      <c r="E74" s="421">
        <f t="shared" si="10"/>
        <v>46213</v>
      </c>
      <c r="F74" s="421">
        <f t="shared" si="10"/>
        <v>32176</v>
      </c>
      <c r="G74" s="421">
        <f t="shared" si="10"/>
        <v>2240</v>
      </c>
      <c r="H74" s="421">
        <f t="shared" si="10"/>
        <v>3701</v>
      </c>
      <c r="I74" s="421">
        <f t="shared" si="10"/>
        <v>0</v>
      </c>
      <c r="J74" s="421">
        <f t="shared" si="10"/>
        <v>0</v>
      </c>
      <c r="K74" s="421">
        <f t="shared" si="10"/>
        <v>280426</v>
      </c>
      <c r="L74" s="421">
        <f>SUM(L42,L47,L53,L57,L65,L72,L73)</f>
        <v>297350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25902</v>
      </c>
      <c r="F79" s="409"/>
      <c r="G79" s="409"/>
      <c r="H79" s="408"/>
      <c r="I79" s="503"/>
      <c r="J79" s="503"/>
      <c r="K79" s="410">
        <f t="shared" si="11"/>
        <v>25902</v>
      </c>
      <c r="L79" s="408">
        <v>49300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25902</v>
      </c>
      <c r="F84" s="409"/>
      <c r="G84" s="409"/>
      <c r="H84" s="411">
        <f>SUM(H78:H83)</f>
        <v>0</v>
      </c>
      <c r="I84" s="503"/>
      <c r="J84" s="503"/>
      <c r="K84" s="411">
        <f>SUM(K78:K83)</f>
        <v>25902</v>
      </c>
      <c r="L84" s="411">
        <f>SUM(L78:L83)</f>
        <v>49300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25902</v>
      </c>
      <c r="F102" s="409"/>
      <c r="G102" s="409"/>
      <c r="H102" s="421">
        <f>SUM(H84,H92,H100,H101)</f>
        <v>0</v>
      </c>
      <c r="I102" s="503"/>
      <c r="J102" s="503"/>
      <c r="K102" s="421">
        <f>SUM(K84,K92,K100,K101)</f>
        <v>25902</v>
      </c>
      <c r="L102" s="421">
        <f>SUM(L84,L92,L100,L101)</f>
        <v>49300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692362</v>
      </c>
      <c r="D114" s="411">
        <f t="shared" ref="D114:K114" si="13">SUM(D33,D74,D75,D102,D112,D113)</f>
        <v>109766</v>
      </c>
      <c r="E114" s="411">
        <f t="shared" si="13"/>
        <v>83464</v>
      </c>
      <c r="F114" s="411">
        <f t="shared" si="13"/>
        <v>66720</v>
      </c>
      <c r="G114" s="411">
        <f t="shared" si="13"/>
        <v>2240</v>
      </c>
      <c r="H114" s="411">
        <f>SUM(H33,H74,H75,H102,H112,H113)</f>
        <v>9807</v>
      </c>
      <c r="I114" s="411">
        <f t="shared" si="13"/>
        <v>0</v>
      </c>
      <c r="J114" s="411">
        <f t="shared" si="13"/>
        <v>0</v>
      </c>
      <c r="K114" s="411">
        <f t="shared" si="13"/>
        <v>964359</v>
      </c>
      <c r="L114" s="411">
        <f>SUM(L33,L74,L75,L102,L112,L113)</f>
        <v>1003450</v>
      </c>
    </row>
    <row r="115" spans="1:14" ht="23.25" thickTop="1" x14ac:dyDescent="0.2">
      <c r="A115" s="1766" t="s">
        <v>1155</v>
      </c>
      <c r="B115" s="882"/>
      <c r="C115" s="412"/>
      <c r="D115" s="412"/>
      <c r="E115" s="412"/>
      <c r="F115" s="412"/>
      <c r="G115" s="412"/>
      <c r="H115" s="412"/>
      <c r="I115" s="412"/>
      <c r="J115" s="412"/>
      <c r="K115" s="436">
        <f>'Revenues 9-14'!C275-'Expenditures 15-22'!K114</f>
        <v>141652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47155</v>
      </c>
      <c r="D124" s="408">
        <v>11048</v>
      </c>
      <c r="E124" s="408">
        <v>19580</v>
      </c>
      <c r="F124" s="408">
        <v>35225</v>
      </c>
      <c r="G124" s="408"/>
      <c r="H124" s="408"/>
      <c r="I124" s="432"/>
      <c r="J124" s="432"/>
      <c r="K124" s="411">
        <f>SUM(C124:J124)</f>
        <v>113008</v>
      </c>
      <c r="L124" s="408">
        <v>116335</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47155</v>
      </c>
      <c r="D127" s="411">
        <f t="shared" ref="D127:L127" si="14">SUM(D122:D126)</f>
        <v>11048</v>
      </c>
      <c r="E127" s="411">
        <f t="shared" si="14"/>
        <v>19580</v>
      </c>
      <c r="F127" s="411">
        <f t="shared" si="14"/>
        <v>35225</v>
      </c>
      <c r="G127" s="411">
        <f t="shared" si="14"/>
        <v>0</v>
      </c>
      <c r="H127" s="411">
        <f t="shared" si="14"/>
        <v>0</v>
      </c>
      <c r="I127" s="411">
        <f t="shared" si="14"/>
        <v>0</v>
      </c>
      <c r="J127" s="411">
        <f t="shared" si="14"/>
        <v>0</v>
      </c>
      <c r="K127" s="411">
        <f t="shared" si="14"/>
        <v>113008</v>
      </c>
      <c r="L127" s="411">
        <f t="shared" si="14"/>
        <v>116335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47155</v>
      </c>
      <c r="D129" s="421">
        <f t="shared" ref="D129:L129" si="15">SUM(D120,D127,D128)</f>
        <v>11048</v>
      </c>
      <c r="E129" s="421">
        <f t="shared" si="15"/>
        <v>19580</v>
      </c>
      <c r="F129" s="421">
        <f t="shared" si="15"/>
        <v>35225</v>
      </c>
      <c r="G129" s="421">
        <f t="shared" si="15"/>
        <v>0</v>
      </c>
      <c r="H129" s="421">
        <f t="shared" si="15"/>
        <v>0</v>
      </c>
      <c r="I129" s="421">
        <f t="shared" si="15"/>
        <v>0</v>
      </c>
      <c r="J129" s="421">
        <f t="shared" si="15"/>
        <v>0</v>
      </c>
      <c r="K129" s="421">
        <f t="shared" si="15"/>
        <v>113008</v>
      </c>
      <c r="L129" s="421">
        <f t="shared" si="15"/>
        <v>116335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47155</v>
      </c>
      <c r="D150" s="411">
        <f t="shared" ref="D150:K150" si="16">SUM(D129,D130,D138,D148,D149)</f>
        <v>11048</v>
      </c>
      <c r="E150" s="411">
        <f t="shared" si="16"/>
        <v>19580</v>
      </c>
      <c r="F150" s="411">
        <f t="shared" si="16"/>
        <v>35225</v>
      </c>
      <c r="G150" s="411">
        <f t="shared" si="16"/>
        <v>0</v>
      </c>
      <c r="H150" s="411">
        <f t="shared" si="16"/>
        <v>0</v>
      </c>
      <c r="I150" s="411">
        <f t="shared" si="16"/>
        <v>0</v>
      </c>
      <c r="J150" s="411">
        <f t="shared" si="16"/>
        <v>0</v>
      </c>
      <c r="K150" s="411">
        <f t="shared" si="16"/>
        <v>113008</v>
      </c>
      <c r="L150" s="411">
        <f>SUM(L129,L130,L138,L148,L149)</f>
        <v>116335</v>
      </c>
    </row>
    <row r="151" spans="1:14" ht="12.75" customHeight="1" thickTop="1" x14ac:dyDescent="0.2">
      <c r="A151" s="2285" t="s">
        <v>1378</v>
      </c>
      <c r="B151" s="2286"/>
      <c r="C151" s="412"/>
      <c r="D151" s="412"/>
      <c r="E151" s="412"/>
      <c r="F151" s="412"/>
      <c r="G151" s="412"/>
      <c r="H151" s="412"/>
      <c r="I151" s="412"/>
      <c r="J151" s="409"/>
      <c r="K151" s="436">
        <f>'Revenues 9-14'!D275-'Expenditures 15-22'!K150</f>
        <v>55015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17025</v>
      </c>
      <c r="I163" s="409"/>
      <c r="J163" s="409"/>
      <c r="K163" s="410">
        <f>SUM(C163:H163)</f>
        <v>17025</v>
      </c>
      <c r="L163" s="1804">
        <v>18944</v>
      </c>
    </row>
    <row r="164" spans="1:14" ht="33.75" customHeight="1" x14ac:dyDescent="0.2">
      <c r="A164" s="1774" t="s">
        <v>290</v>
      </c>
      <c r="B164" s="532" t="s">
        <v>32</v>
      </c>
      <c r="C164" s="409"/>
      <c r="D164" s="409"/>
      <c r="E164" s="409"/>
      <c r="F164" s="409"/>
      <c r="G164" s="409"/>
      <c r="H164" s="1807">
        <v>25000</v>
      </c>
      <c r="I164" s="409"/>
      <c r="J164" s="409"/>
      <c r="K164" s="410">
        <f>SUM(C164:J164)</f>
        <v>25000</v>
      </c>
      <c r="L164" s="1807">
        <v>25000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42525</v>
      </c>
      <c r="I166" s="433"/>
      <c r="J166" s="409"/>
      <c r="K166" s="421">
        <f>SUM(K162,K163,K164,K165)</f>
        <v>42525</v>
      </c>
      <c r="L166" s="421">
        <f>SUM(L162,L163,L164,L165)</f>
        <v>44444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42525</v>
      </c>
      <c r="I168" s="433"/>
      <c r="J168" s="409"/>
      <c r="K168" s="421">
        <f>SUM(K154,K166,K167)</f>
        <v>42525</v>
      </c>
      <c r="L168" s="421">
        <f>SUM(L154,L166,L167)</f>
        <v>44444</v>
      </c>
    </row>
    <row r="169" spans="1:14" ht="23.25" thickTop="1" x14ac:dyDescent="0.2">
      <c r="A169" s="1766" t="s">
        <v>1155</v>
      </c>
      <c r="B169" s="463"/>
      <c r="C169" s="409"/>
      <c r="D169" s="409"/>
      <c r="E169" s="409"/>
      <c r="F169" s="409"/>
      <c r="G169" s="409"/>
      <c r="H169" s="412"/>
      <c r="I169" s="409"/>
      <c r="J169" s="409"/>
      <c r="K169" s="436">
        <f>'Revenues 9-14'!E275-'Expenditures 15-22'!K168</f>
        <v>4515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75437</v>
      </c>
      <c r="F176" s="408"/>
      <c r="G176" s="408"/>
      <c r="H176" s="408"/>
      <c r="I176" s="432"/>
      <c r="J176" s="432"/>
      <c r="K176" s="410">
        <f>SUM(C176:J176)</f>
        <v>75437</v>
      </c>
      <c r="L176" s="408">
        <v>78000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75437</v>
      </c>
      <c r="F178" s="421">
        <f t="shared" si="17"/>
        <v>0</v>
      </c>
      <c r="G178" s="421">
        <f t="shared" si="17"/>
        <v>0</v>
      </c>
      <c r="H178" s="421">
        <f t="shared" si="17"/>
        <v>0</v>
      </c>
      <c r="I178" s="421">
        <f t="shared" si="17"/>
        <v>0</v>
      </c>
      <c r="J178" s="421">
        <f t="shared" si="17"/>
        <v>0</v>
      </c>
      <c r="K178" s="421">
        <f>SUM(K174,K176,K177)</f>
        <v>75437</v>
      </c>
      <c r="L178" s="421">
        <f>SUM(L174, L176:L177)</f>
        <v>78000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75437</v>
      </c>
      <c r="F204" s="411">
        <f>SUM(F178,F179)</f>
        <v>0</v>
      </c>
      <c r="G204" s="411">
        <f>SUM(G178,G179)</f>
        <v>0</v>
      </c>
      <c r="H204" s="411">
        <f>SUM(H178,H179,H190,H202,H203)</f>
        <v>0</v>
      </c>
      <c r="I204" s="411">
        <f>SUM(I178,I179)</f>
        <v>0</v>
      </c>
      <c r="J204" s="411">
        <f>SUM(J178,J179)</f>
        <v>0</v>
      </c>
      <c r="K204" s="410">
        <f>SUM(K178,K179,K190,K202,K203)</f>
        <v>75437</v>
      </c>
      <c r="L204" s="411">
        <f>SUM(L178,L179,L190,L202,L203)</f>
        <v>78000</v>
      </c>
    </row>
    <row r="205" spans="1:14" ht="23.25" thickTop="1" x14ac:dyDescent="0.2">
      <c r="A205" s="1766" t="s">
        <v>1155</v>
      </c>
      <c r="B205" s="463"/>
      <c r="C205" s="412"/>
      <c r="D205" s="412"/>
      <c r="E205" s="412"/>
      <c r="F205" s="412"/>
      <c r="G205" s="412"/>
      <c r="H205" s="412"/>
      <c r="I205" s="409"/>
      <c r="J205" s="409"/>
      <c r="K205" s="436">
        <f>'Revenues 9-14'!F275-'Expenditures 15-22'!K204</f>
        <v>20652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5790</v>
      </c>
      <c r="E209" s="409"/>
      <c r="F209" s="409"/>
      <c r="G209" s="409"/>
      <c r="H209" s="409"/>
      <c r="I209" s="409"/>
      <c r="J209" s="409"/>
      <c r="K209" s="410">
        <f>D209</f>
        <v>5790</v>
      </c>
      <c r="L209" s="408">
        <v>5850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5426</v>
      </c>
      <c r="E211" s="409"/>
      <c r="F211" s="409"/>
      <c r="G211" s="409"/>
      <c r="H211" s="409"/>
      <c r="I211" s="409"/>
      <c r="J211" s="409"/>
      <c r="K211" s="410">
        <f t="shared" si="19"/>
        <v>5426</v>
      </c>
      <c r="L211" s="408">
        <v>5520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v>310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1064</v>
      </c>
      <c r="E217" s="409"/>
      <c r="F217" s="409"/>
      <c r="G217" s="409"/>
      <c r="H217" s="409"/>
      <c r="I217" s="409"/>
      <c r="J217" s="409"/>
      <c r="K217" s="410">
        <f t="shared" si="19"/>
        <v>1064</v>
      </c>
      <c r="L217" s="408">
        <v>1000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12280</v>
      </c>
      <c r="E223" s="409"/>
      <c r="F223" s="409"/>
      <c r="G223" s="409"/>
      <c r="H223" s="409"/>
      <c r="I223" s="409"/>
      <c r="J223" s="409"/>
      <c r="K223" s="411">
        <f>SUM(K209:K222)</f>
        <v>12280</v>
      </c>
      <c r="L223" s="411">
        <f>SUM(L209:L222)</f>
        <v>12680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v>7</v>
      </c>
      <c r="E231" s="409"/>
      <c r="F231" s="409"/>
      <c r="G231" s="409"/>
      <c r="H231" s="409"/>
      <c r="I231" s="409"/>
      <c r="J231" s="409"/>
      <c r="K231" s="410">
        <f t="shared" si="20"/>
        <v>7</v>
      </c>
      <c r="L231" s="408">
        <v>120</v>
      </c>
    </row>
    <row r="232" spans="1:12" ht="12.75" customHeight="1" thickBot="1" x14ac:dyDescent="0.25">
      <c r="A232" s="877" t="s">
        <v>640</v>
      </c>
      <c r="B232" s="461" t="s">
        <v>812</v>
      </c>
      <c r="C232" s="409"/>
      <c r="D232" s="411">
        <f>SUM(D226:D231)</f>
        <v>7</v>
      </c>
      <c r="E232" s="409"/>
      <c r="F232" s="409"/>
      <c r="G232" s="409"/>
      <c r="H232" s="409"/>
      <c r="I232" s="409"/>
      <c r="J232" s="409"/>
      <c r="K232" s="411">
        <f>SUM(K226:K231)</f>
        <v>7</v>
      </c>
      <c r="L232" s="411">
        <f>SUM(L226:L231)</f>
        <v>120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3733</v>
      </c>
      <c r="E240" s="409"/>
      <c r="F240" s="409"/>
      <c r="G240" s="409"/>
      <c r="H240" s="409"/>
      <c r="I240" s="409"/>
      <c r="J240" s="409"/>
      <c r="K240" s="416">
        <f t="shared" ref="K240:K250" si="21">D240</f>
        <v>3733</v>
      </c>
      <c r="L240" s="408">
        <v>4150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3733</v>
      </c>
      <c r="E251" s="409"/>
      <c r="F251" s="409"/>
      <c r="G251" s="409"/>
      <c r="H251" s="409"/>
      <c r="I251" s="409"/>
      <c r="J251" s="409"/>
      <c r="K251" s="411">
        <f>SUM(K239:K250)</f>
        <v>3733</v>
      </c>
      <c r="L251" s="411">
        <f>SUM(L239:L250)</f>
        <v>4150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5828</v>
      </c>
      <c r="E253" s="409"/>
      <c r="F253" s="409"/>
      <c r="G253" s="409"/>
      <c r="H253" s="409"/>
      <c r="I253" s="409"/>
      <c r="J253" s="409"/>
      <c r="K253" s="416">
        <f>D253</f>
        <v>5828</v>
      </c>
      <c r="L253" s="414">
        <v>6100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5828</v>
      </c>
      <c r="E255" s="409"/>
      <c r="F255" s="409"/>
      <c r="G255" s="409"/>
      <c r="H255" s="409"/>
      <c r="I255" s="409"/>
      <c r="J255" s="409"/>
      <c r="K255" s="411">
        <f>SUM(K253:K254)</f>
        <v>5828</v>
      </c>
      <c r="L255" s="411">
        <f>SUM(L253:L254)</f>
        <v>6100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9531</v>
      </c>
      <c r="E260" s="409"/>
      <c r="F260" s="409"/>
      <c r="G260" s="409"/>
      <c r="H260" s="409"/>
      <c r="I260" s="409"/>
      <c r="J260" s="409"/>
      <c r="K260" s="416">
        <f t="shared" si="22"/>
        <v>9531</v>
      </c>
      <c r="L260" s="408">
        <v>9000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6555</v>
      </c>
      <c r="E262" s="409"/>
      <c r="F262" s="409"/>
      <c r="G262" s="409"/>
      <c r="H262" s="409"/>
      <c r="I262" s="409"/>
      <c r="J262" s="409"/>
      <c r="K262" s="416">
        <f t="shared" si="22"/>
        <v>6555</v>
      </c>
      <c r="L262" s="408">
        <v>6800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16086</v>
      </c>
      <c r="E264" s="409"/>
      <c r="F264" s="409"/>
      <c r="G264" s="409"/>
      <c r="H264" s="409"/>
      <c r="I264" s="409"/>
      <c r="J264" s="409"/>
      <c r="K264" s="411">
        <f>SUM(K257:K263)</f>
        <v>16086</v>
      </c>
      <c r="L264" s="411">
        <f>SUM(L257:L263)</f>
        <v>15800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25654</v>
      </c>
      <c r="E273" s="409"/>
      <c r="F273" s="409"/>
      <c r="G273" s="409"/>
      <c r="H273" s="409"/>
      <c r="I273" s="409"/>
      <c r="J273" s="409"/>
      <c r="K273" s="421">
        <f>SUM(K232,K237,K251,K255,K264,K271,K272)</f>
        <v>25654</v>
      </c>
      <c r="L273" s="421">
        <f>SUM(L232,L237,L251,L255,L264,L271,L272)</f>
        <v>26170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37934</v>
      </c>
      <c r="E288" s="409"/>
      <c r="F288" s="409"/>
      <c r="G288" s="409"/>
      <c r="H288" s="411">
        <f>H286</f>
        <v>0</v>
      </c>
      <c r="I288" s="409"/>
      <c r="J288" s="409"/>
      <c r="K288" s="411">
        <f>SUM(K223,K273,K274,K278,K286,K287)</f>
        <v>37934</v>
      </c>
      <c r="L288" s="411">
        <f>SUM(L223,L273,L274,L278,L286,L287)</f>
        <v>38850</v>
      </c>
    </row>
    <row r="289" spans="1:14" ht="23.25" thickTop="1" x14ac:dyDescent="0.2">
      <c r="A289" s="891" t="s">
        <v>1155</v>
      </c>
      <c r="B289" s="892"/>
      <c r="C289" s="409"/>
      <c r="D289" s="412"/>
      <c r="E289" s="409"/>
      <c r="F289" s="409"/>
      <c r="G289" s="409"/>
      <c r="H289" s="437"/>
      <c r="I289" s="409"/>
      <c r="J289" s="409"/>
      <c r="K289" s="436">
        <f>'Revenues 9-14'!G275-'Expenditures 15-22'!K288</f>
        <v>8250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430</v>
      </c>
      <c r="H294" s="408"/>
      <c r="I294" s="432"/>
      <c r="J294" s="432"/>
      <c r="K294" s="410">
        <f>SUM(C294:J294)</f>
        <v>430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430</v>
      </c>
      <c r="H296" s="421">
        <f t="shared" si="23"/>
        <v>0</v>
      </c>
      <c r="I296" s="421">
        <f t="shared" si="23"/>
        <v>0</v>
      </c>
      <c r="J296" s="421">
        <f t="shared" si="23"/>
        <v>0</v>
      </c>
      <c r="K296" s="421">
        <f t="shared" si="23"/>
        <v>430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430</v>
      </c>
      <c r="H305" s="411">
        <f>SUM(H296,H303)</f>
        <v>0</v>
      </c>
      <c r="I305" s="411">
        <f>SUM(I296)</f>
        <v>0</v>
      </c>
      <c r="J305" s="411">
        <f>SUM(J296)</f>
        <v>0</v>
      </c>
      <c r="K305" s="411">
        <f>SUM(K296,K303,K304)</f>
        <v>430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-430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9539</v>
      </c>
      <c r="F313" s="432"/>
      <c r="G313" s="432"/>
      <c r="H313" s="432"/>
      <c r="I313" s="432"/>
      <c r="J313" s="432"/>
      <c r="K313" s="1051">
        <f t="shared" ref="K313:K320" si="24">SUM(C313:J313)</f>
        <v>9539</v>
      </c>
      <c r="L313" s="432">
        <v>10600</v>
      </c>
      <c r="M313" s="899"/>
      <c r="N313" s="899"/>
    </row>
    <row r="314" spans="1:14" s="18" customFormat="1" x14ac:dyDescent="0.2">
      <c r="A314" s="881" t="s">
        <v>339</v>
      </c>
      <c r="B314" s="525" t="s">
        <v>320</v>
      </c>
      <c r="C314" s="432"/>
      <c r="D314" s="432"/>
      <c r="E314" s="432">
        <v>1300</v>
      </c>
      <c r="F314" s="432"/>
      <c r="G314" s="432"/>
      <c r="H314" s="432"/>
      <c r="I314" s="432"/>
      <c r="J314" s="432"/>
      <c r="K314" s="1051">
        <f t="shared" si="24"/>
        <v>1300</v>
      </c>
      <c r="L314" s="432">
        <v>2000</v>
      </c>
      <c r="M314" s="899"/>
      <c r="N314" s="899"/>
    </row>
    <row r="315" spans="1:14" s="18" customFormat="1" x14ac:dyDescent="0.2">
      <c r="A315" s="881" t="s">
        <v>272</v>
      </c>
      <c r="B315" s="525" t="s">
        <v>321</v>
      </c>
      <c r="C315" s="432"/>
      <c r="D315" s="432"/>
      <c r="E315" s="432">
        <v>12366</v>
      </c>
      <c r="F315" s="432"/>
      <c r="G315" s="432"/>
      <c r="H315" s="432"/>
      <c r="I315" s="432"/>
      <c r="J315" s="432"/>
      <c r="K315" s="1051">
        <f t="shared" si="24"/>
        <v>12366</v>
      </c>
      <c r="L315" s="432">
        <v>13000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23205</v>
      </c>
      <c r="F323" s="1052">
        <f t="shared" si="25"/>
        <v>0</v>
      </c>
      <c r="G323" s="1052">
        <f t="shared" si="25"/>
        <v>0</v>
      </c>
      <c r="H323" s="1052">
        <f t="shared" si="25"/>
        <v>0</v>
      </c>
      <c r="I323" s="1052">
        <f t="shared" si="25"/>
        <v>0</v>
      </c>
      <c r="J323" s="1052">
        <f t="shared" si="25"/>
        <v>0</v>
      </c>
      <c r="K323" s="1052">
        <f>SUM(K312:K322)</f>
        <v>23205</v>
      </c>
      <c r="L323" s="1052">
        <f>SUM(L312:L322)</f>
        <v>25600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23205</v>
      </c>
      <c r="F331" s="1052">
        <f t="shared" si="26"/>
        <v>0</v>
      </c>
      <c r="G331" s="1052">
        <f t="shared" si="26"/>
        <v>0</v>
      </c>
      <c r="H331" s="1052">
        <f>SUM(H323,H329)</f>
        <v>0</v>
      </c>
      <c r="I331" s="1052">
        <f t="shared" si="26"/>
        <v>0</v>
      </c>
      <c r="J331" s="1052">
        <f t="shared" si="26"/>
        <v>0</v>
      </c>
      <c r="K331" s="1052">
        <f>SUM(K323,K329)</f>
        <v>23205</v>
      </c>
      <c r="L331" s="421">
        <f>SUM(L323,L329,L330)</f>
        <v>25600</v>
      </c>
    </row>
    <row r="332" spans="1:14" ht="12.75" customHeight="1" thickTop="1" x14ac:dyDescent="0.2">
      <c r="A332" s="2285" t="s">
        <v>1155</v>
      </c>
      <c r="B332" s="2286"/>
      <c r="C332" s="409"/>
      <c r="D332" s="409"/>
      <c r="E332" s="409"/>
      <c r="F332" s="409"/>
      <c r="G332" s="409"/>
      <c r="H332" s="409"/>
      <c r="I332" s="409"/>
      <c r="J332" s="409"/>
      <c r="K332" s="1055">
        <f>'Revenues 9-14'!J275-'Expenditures 15-22'!K331</f>
        <v>-594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4500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4500</v>
      </c>
    </row>
    <row r="355" spans="1:14" ht="23.25" thickTop="1" x14ac:dyDescent="0.2">
      <c r="A355" s="1793" t="s">
        <v>1155</v>
      </c>
      <c r="B355" s="465"/>
      <c r="C355" s="428"/>
      <c r="D355" s="428"/>
      <c r="E355" s="415"/>
      <c r="F355" s="415"/>
      <c r="G355" s="415"/>
      <c r="H355" s="415"/>
      <c r="I355" s="415"/>
      <c r="J355" s="413"/>
      <c r="K355" s="410">
        <f>'Revenues 9-14'!K275-'Expenditures 15-22'!K354</f>
        <v>4815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666935</v>
      </c>
      <c r="C4" s="508"/>
      <c r="D4" s="557">
        <f>B4-C4</f>
        <v>666935</v>
      </c>
      <c r="E4" s="508">
        <v>666860</v>
      </c>
      <c r="F4" s="557">
        <f>E4-C4</f>
        <v>666860</v>
      </c>
    </row>
    <row r="5" spans="1:6" ht="13.7" customHeight="1" x14ac:dyDescent="0.2">
      <c r="A5" s="541" t="s">
        <v>1016</v>
      </c>
      <c r="B5" s="556">
        <f>'Revenues 9-14'!D5</f>
        <v>106328</v>
      </c>
      <c r="C5" s="508"/>
      <c r="D5" s="557">
        <f t="shared" ref="D5:D18" si="0">B5-C5</f>
        <v>106328</v>
      </c>
      <c r="E5" s="508">
        <v>104972</v>
      </c>
      <c r="F5" s="557">
        <f>E5-C5</f>
        <v>104972</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64763</v>
      </c>
      <c r="C7" s="508"/>
      <c r="D7" s="557">
        <f t="shared" si="0"/>
        <v>64763</v>
      </c>
      <c r="E7" s="508">
        <v>77320</v>
      </c>
      <c r="F7" s="557">
        <f t="shared" si="1"/>
        <v>77320</v>
      </c>
    </row>
    <row r="8" spans="1:6" ht="13.7" customHeight="1" x14ac:dyDescent="0.2">
      <c r="A8" s="541" t="s">
        <v>1380</v>
      </c>
      <c r="B8" s="556">
        <f>'Revenues 9-14'!G5</f>
        <v>24054</v>
      </c>
      <c r="C8" s="508"/>
      <c r="D8" s="557">
        <f t="shared" si="0"/>
        <v>24054</v>
      </c>
      <c r="E8" s="508">
        <v>25131</v>
      </c>
      <c r="F8" s="557">
        <f t="shared" si="1"/>
        <v>25131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3113</v>
      </c>
      <c r="C10" s="508"/>
      <c r="D10" s="557">
        <f t="shared" si="0"/>
        <v>3113</v>
      </c>
      <c r="E10" s="508">
        <v>3073</v>
      </c>
      <c r="F10" s="557">
        <f t="shared" si="1"/>
        <v>3073</v>
      </c>
    </row>
    <row r="11" spans="1:6" x14ac:dyDescent="0.2">
      <c r="A11" s="541" t="s">
        <v>470</v>
      </c>
      <c r="B11" s="556">
        <f>'Revenues 9-14'!J5</f>
        <v>22611</v>
      </c>
      <c r="C11" s="508"/>
      <c r="D11" s="557">
        <f t="shared" si="0"/>
        <v>22611</v>
      </c>
      <c r="E11" s="508">
        <v>27548</v>
      </c>
      <c r="F11" s="557">
        <f t="shared" si="1"/>
        <v>27548</v>
      </c>
    </row>
    <row r="12" spans="1:6" ht="13.7" customHeight="1" x14ac:dyDescent="0.2">
      <c r="A12" s="541" t="s">
        <v>163</v>
      </c>
      <c r="B12" s="556">
        <f>'Revenues 9-14'!K5</f>
        <v>4815</v>
      </c>
      <c r="C12" s="508"/>
      <c r="D12" s="557">
        <f t="shared" si="0"/>
        <v>4815</v>
      </c>
      <c r="E12" s="508">
        <v>4749</v>
      </c>
      <c r="F12" s="557">
        <f t="shared" si="1"/>
        <v>4749</v>
      </c>
    </row>
    <row r="13" spans="1:6" ht="13.7" customHeight="1" x14ac:dyDescent="0.2">
      <c r="A13" s="541" t="s">
        <v>1090</v>
      </c>
      <c r="B13" s="556">
        <f>SUM('Revenues 9-14'!C6:D6)</f>
        <v>3851</v>
      </c>
      <c r="C13" s="508"/>
      <c r="D13" s="557">
        <f t="shared" si="0"/>
        <v>3851</v>
      </c>
      <c r="E13" s="508">
        <v>3799</v>
      </c>
      <c r="F13" s="557">
        <f t="shared" si="1"/>
        <v>3799</v>
      </c>
    </row>
    <row r="14" spans="1:6" ht="13.7" customHeight="1" x14ac:dyDescent="0.2">
      <c r="A14" s="541" t="s">
        <v>471</v>
      </c>
      <c r="B14" s="556">
        <f>SUM('Revenues 9-14'!C7:D7,'Revenues 9-14'!F7:H7)</f>
        <v>2889</v>
      </c>
      <c r="C14" s="508"/>
      <c r="D14" s="557">
        <f t="shared" si="0"/>
        <v>2889</v>
      </c>
      <c r="E14" s="508">
        <v>2850</v>
      </c>
      <c r="F14" s="557">
        <f t="shared" si="1"/>
        <v>2850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22130</v>
      </c>
      <c r="C16" s="508"/>
      <c r="D16" s="557">
        <f t="shared" si="0"/>
        <v>22130</v>
      </c>
      <c r="E16" s="508">
        <v>24163</v>
      </c>
      <c r="F16" s="557">
        <f t="shared" si="1"/>
        <v>24163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921489</v>
      </c>
      <c r="C19" s="558">
        <f>SUM(C4:C18)</f>
        <v>0</v>
      </c>
      <c r="D19" s="558">
        <f>SUM(D4:D18)</f>
        <v>921489</v>
      </c>
      <c r="E19" s="558">
        <f>SUM(E4:E18)</f>
        <v>940465</v>
      </c>
      <c r="F19" s="558">
        <f>SUM(F4:F18)</f>
        <v>940465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1872</v>
      </c>
      <c r="B2" s="2333"/>
      <c r="C2" s="1570" t="s">
        <v>1987</v>
      </c>
      <c r="D2" s="1570" t="s">
        <v>1988</v>
      </c>
      <c r="E2" s="1570" t="s">
        <v>1989</v>
      </c>
      <c r="F2" s="1570"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2114</v>
      </c>
      <c r="B31" s="650">
        <v>40664</v>
      </c>
      <c r="C31" s="1092">
        <v>450000</v>
      </c>
      <c r="D31" s="1551">
        <v>6</v>
      </c>
      <c r="E31" s="1092">
        <v>345000</v>
      </c>
      <c r="F31" s="1092"/>
      <c r="G31" s="1092"/>
      <c r="H31" s="1092">
        <v>25000</v>
      </c>
      <c r="I31" s="1093">
        <f>((E31+F31)-H31)+G31</f>
        <v>320000</v>
      </c>
      <c r="J31" s="1092">
        <f>320000-4515</f>
        <v>315485</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450000</v>
      </c>
      <c r="D49" s="1550"/>
      <c r="E49" s="1093">
        <f t="shared" ref="E49:J49" si="2">SUM(E31:E48)</f>
        <v>345000</v>
      </c>
      <c r="F49" s="1093">
        <f t="shared" si="2"/>
        <v>0</v>
      </c>
      <c r="G49" s="1093">
        <f t="shared" si="2"/>
        <v>0</v>
      </c>
      <c r="H49" s="1093">
        <f t="shared" si="2"/>
        <v>25000</v>
      </c>
      <c r="I49" s="1093">
        <f t="shared" si="2"/>
        <v>320000</v>
      </c>
      <c r="J49" s="1093">
        <f t="shared" si="2"/>
        <v>315485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1873</v>
      </c>
      <c r="B2" s="2358"/>
      <c r="C2" s="2358"/>
      <c r="D2" s="2358"/>
      <c r="E2" s="2359"/>
      <c r="F2" s="1826" t="s">
        <v>1055</v>
      </c>
      <c r="G2" s="1827" t="s">
        <v>100</v>
      </c>
      <c r="H2" s="1827" t="s">
        <v>471</v>
      </c>
      <c r="I2" s="1827" t="s">
        <v>1354</v>
      </c>
      <c r="J2" s="1827" t="s">
        <v>1000</v>
      </c>
      <c r="K2" s="1827" t="s">
        <v>144</v>
      </c>
    </row>
    <row r="3" spans="1:11" x14ac:dyDescent="0.2">
      <c r="A3" s="2360" t="s">
        <v>1995</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f>'Revenues 9-14'!C7</f>
        <v>2889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2889</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2889</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1997</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2889</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0" sqref="I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8000</v>
      </c>
      <c r="D5" s="634"/>
      <c r="E5" s="634"/>
      <c r="F5" s="1057">
        <f>(C5+D5)-E5</f>
        <v>8000</v>
      </c>
      <c r="G5" s="630"/>
      <c r="H5" s="636"/>
      <c r="I5" s="636"/>
      <c r="J5" s="636"/>
      <c r="K5" s="641"/>
      <c r="L5" s="1056">
        <f>F5-K5</f>
        <v>8000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1336205</v>
      </c>
      <c r="D8" s="635"/>
      <c r="E8" s="635"/>
      <c r="F8" s="1057">
        <f>(C8+D8)-E8</f>
        <v>1336205</v>
      </c>
      <c r="G8" s="631">
        <v>50</v>
      </c>
      <c r="H8" s="571">
        <v>597367</v>
      </c>
      <c r="I8" s="571">
        <v>29567</v>
      </c>
      <c r="J8" s="571"/>
      <c r="K8" s="1056">
        <f>(H8+I8)-J8</f>
        <v>626934</v>
      </c>
      <c r="L8" s="1056">
        <f>F8-K8</f>
        <v>709271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7104</v>
      </c>
      <c r="D10" s="1058"/>
      <c r="E10" s="1058"/>
      <c r="F10" s="1059">
        <f>(C10+D10)-E10</f>
        <v>7104</v>
      </c>
      <c r="G10" s="631">
        <v>20</v>
      </c>
      <c r="H10" s="1060">
        <v>7104</v>
      </c>
      <c r="I10" s="1060"/>
      <c r="J10" s="1060"/>
      <c r="K10" s="1056">
        <f>(H10+I10)-J10</f>
        <v>7104</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350345</v>
      </c>
      <c r="D12" s="635"/>
      <c r="E12" s="635"/>
      <c r="F12" s="1057">
        <f>(C12+D12)-E12</f>
        <v>350345</v>
      </c>
      <c r="G12" s="631">
        <v>10</v>
      </c>
      <c r="H12" s="571">
        <v>302639</v>
      </c>
      <c r="I12" s="571">
        <v>9132</v>
      </c>
      <c r="J12" s="571"/>
      <c r="K12" s="1056">
        <f>(H12+I12)-J12</f>
        <v>311771</v>
      </c>
      <c r="L12" s="1056">
        <f>F12-K12</f>
        <v>38574</v>
      </c>
    </row>
    <row r="13" spans="1:14" ht="14.25" thickTop="1" thickBot="1" x14ac:dyDescent="0.25">
      <c r="A13" s="646" t="s">
        <v>1312</v>
      </c>
      <c r="B13" s="285">
        <v>252</v>
      </c>
      <c r="C13" s="635">
        <v>45781</v>
      </c>
      <c r="D13" s="635"/>
      <c r="E13" s="635"/>
      <c r="F13" s="1057">
        <f>(C13+D13)-E13</f>
        <v>45781</v>
      </c>
      <c r="G13" s="631">
        <v>5</v>
      </c>
      <c r="H13" s="571">
        <v>45781</v>
      </c>
      <c r="I13" s="571"/>
      <c r="J13" s="571"/>
      <c r="K13" s="1056">
        <f>(H13+I13)-J13</f>
        <v>45781</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1747435</v>
      </c>
      <c r="D16" s="637">
        <f>SUM(D3,D5:D6,D8:D10,D12:D15)</f>
        <v>0</v>
      </c>
      <c r="E16" s="637">
        <f>SUM(E3,E5:E6,E8:E10,E12:E15)</f>
        <v>0</v>
      </c>
      <c r="F16" s="637">
        <f>SUM(F3,F5:F6,F8:F10,F12:F15)</f>
        <v>1747435</v>
      </c>
      <c r="G16" s="631"/>
      <c r="H16" s="637">
        <f>SUM(H3,H6,H8:H10,H12:H14,)</f>
        <v>952891</v>
      </c>
      <c r="I16" s="637">
        <f>SUM(I3,I6,I8:I10,I12:I14,)</f>
        <v>38699</v>
      </c>
      <c r="J16" s="637">
        <f>SUM(J3,J6,J8:J10,J12:J14,)</f>
        <v>0</v>
      </c>
      <c r="K16" s="1057">
        <f>(H16+I16)-J16</f>
        <v>991590</v>
      </c>
      <c r="L16" s="1057">
        <f>F16-K16</f>
        <v>755845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38699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964359</v>
      </c>
      <c r="G8" s="356"/>
    </row>
    <row r="9" spans="1:7" ht="12" customHeight="1" x14ac:dyDescent="0.2">
      <c r="A9" s="358" t="s">
        <v>528</v>
      </c>
      <c r="B9" s="934" t="s">
        <v>1804</v>
      </c>
      <c r="C9" s="357"/>
      <c r="D9" s="358" t="s">
        <v>580</v>
      </c>
      <c r="E9" s="575"/>
      <c r="F9" s="936">
        <f>'Expenditures 15-22'!K150</f>
        <v>113008</v>
      </c>
      <c r="G9" s="937"/>
    </row>
    <row r="10" spans="1:7" ht="12" customHeight="1" x14ac:dyDescent="0.2">
      <c r="A10" s="358" t="s">
        <v>578</v>
      </c>
      <c r="B10" s="934" t="s">
        <v>1805</v>
      </c>
      <c r="C10" s="357"/>
      <c r="D10" s="358" t="s">
        <v>580</v>
      </c>
      <c r="E10" s="575"/>
      <c r="F10" s="936">
        <f>'Expenditures 15-22'!K168</f>
        <v>42525</v>
      </c>
      <c r="G10" s="937"/>
    </row>
    <row r="11" spans="1:7" ht="12" customHeight="1" x14ac:dyDescent="0.2">
      <c r="A11" s="358" t="s">
        <v>529</v>
      </c>
      <c r="B11" s="934" t="s">
        <v>1806</v>
      </c>
      <c r="C11" s="357"/>
      <c r="D11" s="358" t="s">
        <v>580</v>
      </c>
      <c r="E11" s="575"/>
      <c r="F11" s="936">
        <f>'Expenditures 15-22'!K204</f>
        <v>75437</v>
      </c>
      <c r="G11" s="937"/>
    </row>
    <row r="12" spans="1:7" ht="12" customHeight="1" x14ac:dyDescent="0.2">
      <c r="A12" s="358" t="s">
        <v>530</v>
      </c>
      <c r="B12" s="934" t="s">
        <v>1807</v>
      </c>
      <c r="C12" s="357"/>
      <c r="D12" s="358" t="s">
        <v>580</v>
      </c>
      <c r="E12" s="575"/>
      <c r="F12" s="936">
        <f>'Expenditures 15-22'!K288</f>
        <v>37934</v>
      </c>
      <c r="G12" s="937"/>
    </row>
    <row r="13" spans="1:7" ht="12" customHeight="1" x14ac:dyDescent="0.2">
      <c r="A13" s="358" t="s">
        <v>112</v>
      </c>
      <c r="B13" s="934" t="s">
        <v>1808</v>
      </c>
      <c r="C13" s="357"/>
      <c r="D13" s="358" t="s">
        <v>580</v>
      </c>
      <c r="E13" s="575"/>
      <c r="F13" s="936">
        <f>'Expenditures 15-22'!K331</f>
        <v>23205</v>
      </c>
      <c r="G13" s="938"/>
    </row>
    <row r="14" spans="1:7" ht="12" customHeight="1" thickBot="1" x14ac:dyDescent="0.25">
      <c r="A14" s="939"/>
      <c r="B14" s="576"/>
      <c r="C14" s="577"/>
      <c r="D14" s="994" t="s">
        <v>580</v>
      </c>
      <c r="E14" s="588" t="s">
        <v>1112</v>
      </c>
      <c r="F14" s="940">
        <f>SUM(F8:F13)</f>
        <v>1256468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25902</v>
      </c>
      <c r="G53" s="356"/>
    </row>
    <row r="54" spans="1:7" ht="12" customHeight="1" x14ac:dyDescent="0.2">
      <c r="A54" s="358" t="s">
        <v>527</v>
      </c>
      <c r="B54" s="358" t="s">
        <v>1816</v>
      </c>
      <c r="C54" s="955" t="s">
        <v>1138</v>
      </c>
      <c r="D54" s="951" t="s">
        <v>1278</v>
      </c>
      <c r="E54" s="575"/>
      <c r="F54" s="1098">
        <f>'Expenditures 15-22'!G114</f>
        <v>2240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53142</v>
      </c>
      <c r="G75" s="356"/>
    </row>
    <row r="76" spans="1:8" s="961" customFormat="1" ht="12" customHeight="1" thickTop="1" thickBot="1" x14ac:dyDescent="0.25">
      <c r="A76" s="581"/>
      <c r="B76" s="579"/>
      <c r="C76" s="580"/>
      <c r="D76" s="960" t="s">
        <v>1791</v>
      </c>
      <c r="E76" s="591"/>
      <c r="F76" s="1104">
        <f>(F14-F75)</f>
        <v>1203326</v>
      </c>
      <c r="G76" s="358"/>
    </row>
    <row r="77" spans="1:8" s="961" customFormat="1" ht="12" customHeight="1" thickTop="1" x14ac:dyDescent="0.2">
      <c r="A77" s="582"/>
      <c r="B77" s="579"/>
      <c r="C77" s="580"/>
      <c r="D77" s="960" t="s">
        <v>2026</v>
      </c>
      <c r="E77" s="591"/>
      <c r="F77" s="1566">
        <v>110.62</v>
      </c>
      <c r="G77" s="359"/>
      <c r="H77" s="358"/>
    </row>
    <row r="78" spans="1:8" s="961" customFormat="1" ht="12" customHeight="1" thickBot="1" x14ac:dyDescent="0.25">
      <c r="A78" s="583"/>
      <c r="B78" s="579"/>
      <c r="C78" s="580"/>
      <c r="D78" s="960" t="s">
        <v>1857</v>
      </c>
      <c r="E78" s="591" t="s">
        <v>1112</v>
      </c>
      <c r="F78" s="1105">
        <f>IF(F77&gt;0,F76/F77," Complete Line 77")</f>
        <v>10878.014825528837</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23399</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14525</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24530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170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31326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4728</v>
      </c>
      <c r="G127" s="68"/>
    </row>
    <row r="128" spans="1:7" ht="12" customHeight="1" x14ac:dyDescent="0.2">
      <c r="A128" s="381" t="s">
        <v>750</v>
      </c>
      <c r="B128" s="381" t="s">
        <v>881</v>
      </c>
      <c r="C128" s="985" t="s">
        <v>1138</v>
      </c>
      <c r="D128" s="984" t="str">
        <f>'Revenues 9-14'!A201</f>
        <v>Total Food Service</v>
      </c>
      <c r="E128" s="384"/>
      <c r="F128" s="1063">
        <f>SUM('Revenues 9-14'!C201,'Revenues 9-14'!G201)</f>
        <v>35428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46801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3962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1562</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2975</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189406</v>
      </c>
    </row>
    <row r="176" spans="1:7" ht="12" customHeight="1" x14ac:dyDescent="0.2">
      <c r="A176" s="584"/>
      <c r="B176" s="585"/>
      <c r="C176" s="586"/>
      <c r="D176" s="992" t="s">
        <v>1854</v>
      </c>
      <c r="E176" s="1046"/>
      <c r="F176" s="1108">
        <f>'PCTC-OEPP 28-29'!F76-F175</f>
        <v>1013920</v>
      </c>
    </row>
    <row r="177" spans="1:7" ht="12" customHeight="1" x14ac:dyDescent="0.2">
      <c r="A177" s="584"/>
      <c r="B177" s="585"/>
      <c r="C177" s="586"/>
      <c r="D177" s="992" t="s">
        <v>2010</v>
      </c>
      <c r="E177" s="1046"/>
      <c r="F177" s="1108">
        <f>'Cap Outlay Deprec 27'!I18</f>
        <v>38699</v>
      </c>
    </row>
    <row r="178" spans="1:7" ht="12" customHeight="1" x14ac:dyDescent="0.2">
      <c r="A178" s="584"/>
      <c r="B178" s="585"/>
      <c r="C178" s="586"/>
      <c r="D178" s="992" t="s">
        <v>1856</v>
      </c>
      <c r="E178" s="1046"/>
      <c r="F178" s="1108">
        <f>F176+F177</f>
        <v>1052619</v>
      </c>
    </row>
    <row r="179" spans="1:7" ht="12" customHeight="1" x14ac:dyDescent="0.2">
      <c r="A179" s="584"/>
      <c r="B179" s="587"/>
      <c r="C179" s="586"/>
      <c r="D179" s="992" t="s">
        <v>2011</v>
      </c>
      <c r="E179" s="1046"/>
      <c r="F179" s="1109">
        <f>'PCTC-OEPP 28-29'!F77</f>
        <v>110.62</v>
      </c>
      <c r="G179" s="68"/>
    </row>
    <row r="180" spans="1:7" ht="12" customHeight="1" thickBot="1" x14ac:dyDescent="0.25">
      <c r="A180" s="584"/>
      <c r="B180" s="587"/>
      <c r="C180" s="586"/>
      <c r="D180" s="992" t="s">
        <v>1932</v>
      </c>
      <c r="E180" s="1046" t="s">
        <v>1933</v>
      </c>
      <c r="F180" s="1110">
        <f>F178/F179</f>
        <v>9515.6300849755917</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'Revenues 9-14'!C194+'Revenues 9-14'!C196</f>
        <v>35428</v>
      </c>
      <c r="F10" s="856"/>
      <c r="G10" s="1111"/>
      <c r="H10" s="215"/>
      <c r="I10" s="215"/>
    </row>
    <row r="11" spans="1:9" s="2" customFormat="1" ht="22.5" customHeight="1" x14ac:dyDescent="0.2">
      <c r="A11" s="2408" t="s">
        <v>2088</v>
      </c>
      <c r="B11" s="2409"/>
      <c r="C11" s="2409"/>
      <c r="D11" s="2410"/>
      <c r="E11" s="1995">
        <v>5778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670311</v>
      </c>
      <c r="F19" s="763"/>
      <c r="G19" s="765">
        <f>'Expenditures 15-22'!K33-SUM('Expenditures 15-22'!G33,'Expenditures 15-22'!I33)+'Expenditures 15-22'!D223</f>
        <v>670311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24420</v>
      </c>
      <c r="F21" s="763"/>
      <c r="G21" s="765">
        <f>'Expenditures 15-22'!K42-SUM('Expenditures 15-22'!G42,'Expenditures 15-22'!I42)+'Expenditures 15-22'!K120-SUM('Expenditures 15-22'!G120,'Expenditures 15-22'!I120)+'Expenditures 15-22'!K174-SUM('Expenditures 15-22'!G174,'Expenditures 15-22'!I174)+'Expenditures 15-22'!D232</f>
        <v>24420</v>
      </c>
      <c r="H21" s="286"/>
      <c r="I21" s="215"/>
    </row>
    <row r="22" spans="1:9" s="2" customFormat="1" ht="12" customHeight="1" x14ac:dyDescent="0.2">
      <c r="A22" s="762" t="s">
        <v>644</v>
      </c>
      <c r="B22" s="758"/>
      <c r="C22" s="757">
        <v>2200</v>
      </c>
      <c r="D22" s="763"/>
      <c r="E22" s="764">
        <f>'Expenditures 15-22'!K47-SUM('Expenditures 15-22'!G47,'Expenditures 15-22'!I47)+'Expenditures 15-22'!D237</f>
        <v>12361</v>
      </c>
      <c r="F22" s="763"/>
      <c r="G22" s="765">
        <f>'Expenditures 15-22'!K47-SUM('Expenditures 15-22'!G47,'Expenditures 15-22'!I47)+'Expenditures 15-22'!D237</f>
        <v>12361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112969</v>
      </c>
      <c r="F23" s="763"/>
      <c r="G23" s="764">
        <f>'Expenditures 15-22'!K53-SUM('Expenditures 15-22'!G53,'Expenditures 15-22'!I53)+'Expenditures 15-22'!D251+'Expenditures 15-22'!K323-SUM('Expenditures 15-22'!G323,'Expenditures 15-22'!I323)</f>
        <v>112969</v>
      </c>
      <c r="H23" s="286"/>
      <c r="I23" s="215"/>
    </row>
    <row r="24" spans="1:9" s="2" customFormat="1" ht="12" customHeight="1" x14ac:dyDescent="0.2">
      <c r="A24" s="762" t="s">
        <v>646</v>
      </c>
      <c r="B24" s="758"/>
      <c r="C24" s="757">
        <v>2400</v>
      </c>
      <c r="D24" s="763"/>
      <c r="E24" s="764">
        <f>'Expenditures 15-22'!K57-SUM('Expenditures 15-22'!G57,'Expenditures 15-22'!I57)+'Expenditures 15-22'!D255</f>
        <v>88058</v>
      </c>
      <c r="F24" s="763"/>
      <c r="G24" s="765">
        <f>'Expenditures 15-22'!K57-SUM('Expenditures 15-22'!G57,'Expenditures 15-22'!I57)+'Expenditures 15-22'!D255</f>
        <v>88058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122539</v>
      </c>
      <c r="F28" s="767">
        <f>'Expenditures 15-22'!K61-SUM('Expenditures 15-22'!G61,'Expenditures 15-22'!I61)+'Expenditures 15-22'!K124-SUM('Expenditures 15-22'!G124,'Expenditures 15-22'!I124)+'Expenditures 15-22'!D260-E9</f>
        <v>122539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75437</v>
      </c>
      <c r="F29" s="763"/>
      <c r="G29" s="765">
        <f>'Expenditures 15-22'!K62-SUM('Expenditures 15-22'!G62,'Expenditures 15-22'!I62)+'Expenditures 15-22'!K125-SUM('Expenditures 15-22'!G125,'Expenditures 15-22'!I125)+'Expenditures 15-22'!K176-SUM('Expenditures 15-22'!G176,'Expenditures 15-22'!I176)+'Expenditures 15-22'!D261</f>
        <v>75437</v>
      </c>
      <c r="H29" s="392"/>
    </row>
    <row r="30" spans="1:9" ht="12" customHeight="1" x14ac:dyDescent="0.2">
      <c r="A30" s="762" t="s">
        <v>106</v>
      </c>
      <c r="B30" s="760"/>
      <c r="C30" s="757">
        <v>2560</v>
      </c>
      <c r="D30" s="763"/>
      <c r="E30" s="764">
        <f>'Expenditures 15-22'!K63-SUM('Expenditures 15-22'!G63,'Expenditures 15-22'!I63)+'Expenditures 15-22'!D262-E10</f>
        <v>44278</v>
      </c>
      <c r="F30" s="763"/>
      <c r="G30" s="764">
        <f>'Expenditures 15-22'!K63-SUM('Expenditures 15-22'!G63,'Expenditures 15-22'!I63)+'Expenditures 15-22'!D262-E10</f>
        <v>44278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1150373</v>
      </c>
      <c r="F40" s="767">
        <f>SUM(F19:F39)</f>
        <v>122539</v>
      </c>
      <c r="G40" s="767">
        <f>SUM(G19:G39)</f>
        <v>1027834</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0</v>
      </c>
      <c r="F42" s="772" t="s">
        <v>553</v>
      </c>
      <c r="G42" s="768">
        <f>F40</f>
        <v>122539</v>
      </c>
    </row>
    <row r="43" spans="1:7" ht="12" customHeight="1" x14ac:dyDescent="0.2">
      <c r="A43" s="286"/>
      <c r="B43" s="215"/>
      <c r="C43" s="287"/>
      <c r="D43" s="772" t="s">
        <v>552</v>
      </c>
      <c r="E43" s="768">
        <f>E40</f>
        <v>1150373</v>
      </c>
      <c r="F43" s="772" t="s">
        <v>552</v>
      </c>
      <c r="G43" s="768">
        <f>G40</f>
        <v>1027834</v>
      </c>
    </row>
    <row r="44" spans="1:7" ht="12" customHeight="1" x14ac:dyDescent="0.2">
      <c r="A44" s="286"/>
      <c r="B44" s="215"/>
      <c r="C44" s="215"/>
      <c r="D44" s="782" t="s">
        <v>1165</v>
      </c>
      <c r="E44" s="783">
        <f>(E42/E43)</f>
        <v>0</v>
      </c>
      <c r="F44" s="782" t="s">
        <v>1165</v>
      </c>
      <c r="G44" s="783">
        <f>(G42/G43)</f>
        <v>0.11922061344536181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5" t="s">
        <v>1934</v>
      </c>
      <c r="B5" s="2416"/>
      <c r="C5" s="2416"/>
      <c r="D5" s="2416"/>
      <c r="E5" s="2416"/>
    </row>
    <row r="6" spans="1:7" ht="12" customHeight="1" x14ac:dyDescent="0.25">
      <c r="A6" s="1924"/>
      <c r="B6" s="2417" t="str">
        <f>COVER!A17</f>
        <v>Cornell CCSD 426</v>
      </c>
      <c r="C6" s="2417"/>
      <c r="D6" s="2417"/>
      <c r="E6" s="1925"/>
    </row>
    <row r="7" spans="1:7" ht="11.25" customHeight="1" x14ac:dyDescent="0.25">
      <c r="A7" s="1924"/>
      <c r="B7" s="2418">
        <f>COVER!A13</f>
        <v>17053426004</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t="s">
        <v>2097</v>
      </c>
      <c r="C23" s="1935" t="s">
        <v>2097</v>
      </c>
      <c r="D23" s="1938"/>
      <c r="E23" s="1937" t="s">
        <v>2115</v>
      </c>
    </row>
    <row r="24" spans="1:11" ht="12" customHeight="1" x14ac:dyDescent="0.2">
      <c r="A24" s="1934" t="s">
        <v>1919</v>
      </c>
      <c r="B24" s="1935"/>
      <c r="C24" s="1935"/>
      <c r="D24" s="1938"/>
      <c r="E24" s="1937"/>
    </row>
    <row r="25" spans="1:11" ht="12" customHeight="1" x14ac:dyDescent="0.2">
      <c r="A25" s="1934" t="s">
        <v>1920</v>
      </c>
      <c r="B25" s="1935" t="s">
        <v>2097</v>
      </c>
      <c r="C25" s="1935" t="s">
        <v>2097</v>
      </c>
      <c r="D25" s="1938"/>
      <c r="E25" s="1937" t="s">
        <v>2128</v>
      </c>
    </row>
    <row r="26" spans="1:11" ht="12" customHeight="1" x14ac:dyDescent="0.2">
      <c r="A26" s="1934" t="s">
        <v>1921</v>
      </c>
      <c r="B26" s="1935" t="s">
        <v>2097</v>
      </c>
      <c r="C26" s="1935" t="s">
        <v>2097</v>
      </c>
      <c r="D26" s="1938"/>
      <c r="E26" s="1937" t="s">
        <v>2116</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t="s">
        <v>2097</v>
      </c>
      <c r="C30" s="1935" t="s">
        <v>2097</v>
      </c>
      <c r="D30" s="1938"/>
      <c r="E30" s="1937" t="s">
        <v>2117</v>
      </c>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Cornell CCSD 426</v>
      </c>
      <c r="J6" s="2438"/>
    </row>
    <row r="7" spans="1:10" x14ac:dyDescent="0.2">
      <c r="A7" s="2439" t="s">
        <v>1015</v>
      </c>
      <c r="B7" s="2440"/>
      <c r="C7" s="2440"/>
      <c r="D7" s="2440"/>
      <c r="E7" s="2441"/>
      <c r="F7" s="1605"/>
      <c r="G7" s="1594"/>
      <c r="H7" s="1604" t="s">
        <v>431</v>
      </c>
      <c r="I7" s="2442">
        <f>COVER!A13</f>
        <v>17053426004</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77145</v>
      </c>
      <c r="F12" s="1633"/>
      <c r="G12" s="1632">
        <f t="shared" ref="G12:G18" si="0">SUM(E12:F12)</f>
        <v>77145</v>
      </c>
      <c r="H12" s="1634">
        <v>80150</v>
      </c>
      <c r="I12" s="1633"/>
      <c r="J12" s="1632">
        <f t="shared" ref="J12:J18" si="1">SUM(H12:I12)</f>
        <v>80150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77145</v>
      </c>
      <c r="F19" s="1640">
        <f t="shared" si="2"/>
        <v>0</v>
      </c>
      <c r="G19" s="1640">
        <f t="shared" si="2"/>
        <v>77145</v>
      </c>
      <c r="H19" s="1640">
        <f t="shared" si="2"/>
        <v>80150</v>
      </c>
      <c r="I19" s="1640">
        <f t="shared" si="2"/>
        <v>0</v>
      </c>
      <c r="J19" s="1640">
        <f t="shared" si="2"/>
        <v>80150</v>
      </c>
    </row>
    <row r="20" spans="1:10" ht="25.5" customHeight="1" thickTop="1" x14ac:dyDescent="0.2">
      <c r="A20" s="1628">
        <v>9</v>
      </c>
      <c r="B20" s="2449" t="s">
        <v>2018</v>
      </c>
      <c r="C20" s="2447"/>
      <c r="D20" s="2448"/>
      <c r="E20" s="1641"/>
      <c r="F20" s="1641"/>
      <c r="G20" s="1641"/>
      <c r="H20" s="1641"/>
      <c r="I20" s="1641"/>
      <c r="J20" s="1642">
        <f>IF(AND(G19&gt;0,J19&gt;0),(((J19-G19)/G19)),"Enter Budget Data")</f>
        <v>3.8952621686434638E-2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1893</v>
      </c>
      <c r="G27" s="2450"/>
    </row>
    <row r="28" spans="1:10" ht="28.5" customHeight="1" x14ac:dyDescent="0.2">
      <c r="B28" s="1643"/>
      <c r="C28" s="2452"/>
      <c r="D28" s="2452"/>
      <c r="E28" s="1910"/>
      <c r="F28" s="2452"/>
      <c r="G28" s="2452"/>
    </row>
    <row r="29" spans="1:10" x14ac:dyDescent="0.2">
      <c r="B29" s="1643"/>
      <c r="C29" s="1904" t="s">
        <v>2025</v>
      </c>
      <c r="E29" s="1909"/>
      <c r="F29" s="2451" t="s">
        <v>1894</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2091</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2122</v>
      </c>
    </row>
    <row r="6" spans="1:2" x14ac:dyDescent="0.2">
      <c r="A6" s="386">
        <v>2</v>
      </c>
      <c r="B6" t="s">
        <v>2118</v>
      </c>
    </row>
    <row r="7" spans="1:2" x14ac:dyDescent="0.2">
      <c r="A7" s="386">
        <v>3</v>
      </c>
      <c r="B7" t="s">
        <v>2119</v>
      </c>
    </row>
    <row r="8" spans="1:2" x14ac:dyDescent="0.2">
      <c r="A8" s="386">
        <v>4</v>
      </c>
      <c r="B8" t="s">
        <v>2120</v>
      </c>
    </row>
    <row r="9" spans="1:2" x14ac:dyDescent="0.2">
      <c r="A9" s="386">
        <v>5</v>
      </c>
      <c r="B9" t="s">
        <v>2121</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Cornell CCSD 426</v>
      </c>
    </row>
    <row r="65" spans="2:2" x14ac:dyDescent="0.2">
      <c r="B65" s="394">
        <f>COVER!A13</f>
        <v>17053426004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647700</xdr:colOff>
                <xdr:row>3</xdr:row>
                <xdr:rowOff>133350</xdr:rowOff>
              </from>
              <to>
                <xdr:col>0</xdr:col>
                <xdr:colOff>1562100</xdr:colOff>
                <xdr:row>7</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1914525</xdr:colOff>
                <xdr:row>3</xdr:row>
                <xdr:rowOff>95250</xdr:rowOff>
              </from>
              <to>
                <xdr:col>0</xdr:col>
                <xdr:colOff>2828925</xdr:colOff>
                <xdr:row>8</xdr:row>
                <xdr:rowOff>57150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1875</v>
      </c>
      <c r="B4" s="2472"/>
      <c r="C4" s="2472"/>
      <c r="D4" s="2472"/>
      <c r="E4" s="2472"/>
      <c r="F4" s="2473"/>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1106011</v>
      </c>
      <c r="C6" s="1575">
        <f>'Acct Summary 7-8'!D8</f>
        <v>168023</v>
      </c>
      <c r="D6" s="1575">
        <f>'Acct Summary 7-8'!F8</f>
        <v>96089</v>
      </c>
      <c r="E6" s="1575">
        <f>'Acct Summary 7-8'!I8</f>
        <v>3113</v>
      </c>
      <c r="F6" s="1575">
        <f>SUM(B6:E6)</f>
        <v>1373236</v>
      </c>
    </row>
    <row r="7" spans="1:8" s="1576" customFormat="1" ht="14.25" customHeight="1" thickBot="1" x14ac:dyDescent="0.25">
      <c r="A7" s="1574" t="s">
        <v>1635</v>
      </c>
      <c r="B7" s="1577">
        <f>'Acct Summary 7-8'!C17</f>
        <v>964359</v>
      </c>
      <c r="C7" s="1577">
        <f>'Acct Summary 7-8'!D17</f>
        <v>113008</v>
      </c>
      <c r="D7" s="1577">
        <f>'Acct Summary 7-8'!F17</f>
        <v>75437</v>
      </c>
      <c r="E7" s="1836"/>
      <c r="F7" s="1575">
        <f>SUM(B7:E7)</f>
        <v>1152804</v>
      </c>
    </row>
    <row r="8" spans="1:8" s="1576" customFormat="1" ht="14.25" thickTop="1" thickBot="1" x14ac:dyDescent="0.25">
      <c r="A8" s="1578" t="s">
        <v>1636</v>
      </c>
      <c r="B8" s="1579">
        <f>(B6-B7)</f>
        <v>141652</v>
      </c>
      <c r="C8" s="1579">
        <f>(C6-C7)</f>
        <v>55015</v>
      </c>
      <c r="D8" s="1579">
        <f>(D6-D7)</f>
        <v>20652</v>
      </c>
      <c r="E8" s="1577">
        <f>(E6-E7)</f>
        <v>3113</v>
      </c>
      <c r="F8" s="1580">
        <f>SUM(F6-F7)</f>
        <v>220432</v>
      </c>
    </row>
    <row r="9" spans="1:8" s="1576" customFormat="1" ht="14.25" thickTop="1" thickBot="1" x14ac:dyDescent="0.25">
      <c r="A9" s="1581" t="s">
        <v>2020</v>
      </c>
      <c r="B9" s="1582">
        <f>'Acct Summary 7-8'!C81</f>
        <v>669333</v>
      </c>
      <c r="C9" s="1582">
        <f>'Acct Summary 7-8'!D81</f>
        <v>52079</v>
      </c>
      <c r="D9" s="1582">
        <f>'Acct Summary 7-8'!F81</f>
        <v>60196</v>
      </c>
      <c r="E9" s="1582">
        <f>'Acct Summary 7-8'!I81</f>
        <v>0</v>
      </c>
      <c r="F9" s="1661">
        <f>SUM(B9:E9)</f>
        <v>781608</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1948</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D50" sqref="D5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1888</v>
      </c>
      <c r="D11" s="2480"/>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Cornell CCSD 426</v>
      </c>
      <c r="B7" s="2499"/>
      <c r="C7" s="2499"/>
      <c r="D7" s="2511"/>
      <c r="E7" s="2512">
        <f>COVER!A13</f>
        <v>17053426004</v>
      </c>
      <c r="F7" s="2513"/>
      <c r="G7" s="2514" t="str">
        <f>COVER!T23</f>
        <v>060-010554</v>
      </c>
      <c r="H7" s="2515"/>
      <c r="I7" s="2515"/>
      <c r="J7" s="2515"/>
      <c r="K7" s="2515"/>
      <c r="L7" s="251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MACK &amp; ASSOCIATES, PC</v>
      </c>
      <c r="H9" s="2505"/>
      <c r="I9" s="2505"/>
      <c r="J9" s="2505"/>
      <c r="K9" s="2505"/>
      <c r="L9" s="2519"/>
    </row>
    <row r="10" spans="1:29" ht="13.5" customHeight="1" x14ac:dyDescent="0.2">
      <c r="A10" s="2495" t="str">
        <f>COVER!A38</f>
        <v>GEOFF SCHOONOVER</v>
      </c>
      <c r="B10" s="2496"/>
      <c r="C10" s="2496"/>
      <c r="D10" s="2496"/>
      <c r="E10" s="2496"/>
      <c r="F10" s="2497"/>
      <c r="G10" s="2486" t="str">
        <f>COVER!T17</f>
        <v>116 E. WASHINGTON ST., SUITE ONE</v>
      </c>
      <c r="H10" s="2488"/>
      <c r="I10" s="2488"/>
      <c r="J10" s="2488"/>
      <c r="K10" s="2488"/>
      <c r="L10" s="2501"/>
    </row>
    <row r="11" spans="1:29" ht="13.5" customHeight="1" x14ac:dyDescent="0.2">
      <c r="A11" s="2007" t="s">
        <v>1905</v>
      </c>
      <c r="B11" s="1959"/>
      <c r="C11" s="1949"/>
      <c r="D11" s="1961"/>
      <c r="E11" s="1949"/>
      <c r="F11" s="1950"/>
      <c r="G11" s="2486" t="str">
        <f>COVER!T19</f>
        <v>MORRIS</v>
      </c>
      <c r="H11" s="2488"/>
      <c r="I11" s="2488"/>
      <c r="J11" s="2002" t="str">
        <f>COVER!X19</f>
        <v>IL</v>
      </c>
      <c r="K11" s="2002">
        <f>COVER!Z19</f>
        <v>60450</v>
      </c>
      <c r="L11" s="2001"/>
    </row>
    <row r="12" spans="1:29" ht="13.5" customHeight="1" x14ac:dyDescent="0.2">
      <c r="A12" s="2502" t="s">
        <v>1904</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1906</v>
      </c>
      <c r="H13" s="1952"/>
      <c r="I13" s="2506" t="str">
        <f>COVER!T25</f>
        <v>tmack@mackcpas.com</v>
      </c>
      <c r="J13" s="2507"/>
      <c r="K13" s="2507"/>
      <c r="L13" s="2508"/>
    </row>
    <row r="14" spans="1:29" ht="13.5" customHeight="1" x14ac:dyDescent="0.2">
      <c r="A14" s="2486" t="str">
        <f>COVER!A19</f>
        <v>300 NORTH 7TH STREET</v>
      </c>
      <c r="B14" s="2487"/>
      <c r="C14" s="2487"/>
      <c r="D14" s="2487"/>
      <c r="E14" s="2000">
        <v>0</v>
      </c>
      <c r="F14" s="1293"/>
      <c r="G14" s="2012" t="s">
        <v>1386</v>
      </c>
      <c r="H14" s="1279"/>
      <c r="I14" s="1279"/>
      <c r="J14" s="1279"/>
      <c r="K14" s="1279"/>
      <c r="L14" s="1951"/>
    </row>
    <row r="15" spans="1:29" ht="13.5" customHeight="1" x14ac:dyDescent="0.2">
      <c r="A15" s="2486" t="str">
        <f>COVER!A21</f>
        <v xml:space="preserve">CORNELL  </v>
      </c>
      <c r="B15" s="2488"/>
      <c r="C15" s="2488"/>
      <c r="D15" s="1278"/>
      <c r="E15" s="1920"/>
      <c r="F15" s="1292"/>
      <c r="G15" s="1999" t="str">
        <f>COVER!T15</f>
        <v>TAWNYA MACK</v>
      </c>
      <c r="H15" s="1279"/>
      <c r="I15" s="1279"/>
      <c r="J15" s="1279"/>
      <c r="K15" s="1279"/>
      <c r="L15" s="1951"/>
    </row>
    <row r="16" spans="1:29" ht="12.2" customHeight="1" x14ac:dyDescent="0.2">
      <c r="A16" s="1999"/>
      <c r="B16" s="1501"/>
      <c r="C16" s="2002">
        <f>COVER!A25</f>
        <v>61319</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815-942-3306</v>
      </c>
      <c r="H18" s="2499"/>
      <c r="I18" s="2499"/>
      <c r="J18" s="2499"/>
      <c r="K18" s="2498" t="str">
        <f>COVER!X21</f>
        <v>815-942-9430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Cornell CCSD 426</v>
      </c>
      <c r="B1" s="2521"/>
      <c r="C1" s="2521"/>
      <c r="D1" s="2521"/>
    </row>
    <row r="2" spans="1:11" s="2006" customFormat="1" ht="12.75" x14ac:dyDescent="0.2">
      <c r="A2" s="2522">
        <f>'Single Audit Cover'!E7</f>
        <v>17053426004</v>
      </c>
      <c r="B2" s="2523"/>
      <c r="C2" s="2523"/>
      <c r="D2" s="2523"/>
    </row>
    <row r="3" spans="1:11" s="2006" customFormat="1" ht="12.75" x14ac:dyDescent="0.2">
      <c r="A3" s="2520" t="s">
        <v>1897</v>
      </c>
      <c r="B3" s="2521"/>
      <c r="C3" s="2521"/>
      <c r="D3" s="2521"/>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Cornell CCSD 426</v>
      </c>
      <c r="B1" s="2526"/>
      <c r="C1" s="2526"/>
      <c r="D1" s="2526"/>
      <c r="E1" s="2526"/>
    </row>
    <row r="2" spans="1:5" x14ac:dyDescent="0.2">
      <c r="A2" s="2527">
        <f>'Single Audit Cover'!E7</f>
        <v>17053426004</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95456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5778</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-2975</v>
      </c>
    </row>
    <row r="19" spans="1:4" ht="13.5" thickBot="1" x14ac:dyDescent="0.25">
      <c r="A19" s="2024" t="s">
        <v>1452</v>
      </c>
      <c r="D19" s="1343">
        <f>SUM(D10:D17)</f>
        <v>98259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98259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98259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Cornell CCSD 426</v>
      </c>
      <c r="B1" s="2540"/>
      <c r="C1" s="2540"/>
      <c r="D1" s="2540"/>
      <c r="E1" s="1411"/>
    </row>
    <row r="2" spans="1:7" ht="13.5" customHeight="1" x14ac:dyDescent="0.2">
      <c r="A2" s="2541">
        <f>'Single Audit Cover'!E7</f>
        <v>17053426004</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2123</v>
      </c>
      <c r="B7" s="2538"/>
      <c r="C7" s="2538"/>
      <c r="D7" s="2538"/>
      <c r="E7" s="2538"/>
      <c r="F7" s="2538"/>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8" t="s">
        <v>2125</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2069</v>
      </c>
      <c r="E16" s="2537"/>
      <c r="F16" s="2537"/>
    </row>
    <row r="17" spans="1:6" ht="20.45" customHeight="1" x14ac:dyDescent="0.2">
      <c r="A17" s="2049"/>
      <c r="B17" s="2050" t="s">
        <v>2124</v>
      </c>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2" t="s">
        <v>2070</v>
      </c>
      <c r="B32" s="2532"/>
      <c r="C32" s="2532"/>
      <c r="D32" s="2532"/>
      <c r="E32" s="2532"/>
      <c r="F32" s="2532"/>
    </row>
    <row r="33" spans="1:6" ht="13.5" customHeight="1" x14ac:dyDescent="0.2">
      <c r="A33" s="1481" t="s">
        <v>1754</v>
      </c>
      <c r="B33" s="1674"/>
      <c r="C33" s="1677">
        <f>'ICR Computation 30'!E11</f>
        <v>5778</v>
      </c>
      <c r="D33" s="1676"/>
      <c r="E33" s="1405"/>
    </row>
    <row r="34" spans="1:6" ht="13.5" customHeight="1" x14ac:dyDescent="0.2">
      <c r="A34" s="1481" t="s">
        <v>1755</v>
      </c>
      <c r="B34" s="1674"/>
      <c r="C34" s="1678">
        <v>0</v>
      </c>
      <c r="D34" s="1676" t="s">
        <v>2071</v>
      </c>
      <c r="E34" s="2533">
        <f>+C33+C34</f>
        <v>5778</v>
      </c>
      <c r="F34" s="2534"/>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2073</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Cornell CCSD 426</v>
      </c>
      <c r="C1" s="2548"/>
      <c r="D1" s="2548"/>
      <c r="E1" s="2548"/>
      <c r="F1" s="2548"/>
      <c r="G1" s="2548"/>
      <c r="H1" s="2548"/>
      <c r="I1" s="2548"/>
      <c r="J1" s="2548"/>
      <c r="K1" s="2548"/>
      <c r="L1" s="2548"/>
      <c r="M1" s="2548"/>
    </row>
    <row r="2" spans="2:14" ht="15" x14ac:dyDescent="0.2">
      <c r="B2" s="2549">
        <f>'Single Audit Cover'!E7</f>
        <v>17053426004</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2124</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39" sqref="B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Cornell CCSD 426</v>
      </c>
      <c r="C1" s="2564"/>
      <c r="D1" s="2564"/>
      <c r="E1" s="2564"/>
      <c r="F1" s="2564"/>
      <c r="G1" s="2564"/>
      <c r="H1" s="2564"/>
      <c r="I1" s="2564"/>
      <c r="J1" s="1438"/>
    </row>
    <row r="2" spans="2:10" s="1350" customFormat="1" ht="12.75" customHeight="1" x14ac:dyDescent="0.2">
      <c r="B2" s="2565">
        <f>'Single Audit Cover'!E7</f>
        <v>17053426004</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2126</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2124</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2076</v>
      </c>
      <c r="H37" s="2571"/>
      <c r="I37" s="2572"/>
    </row>
    <row r="38" spans="2:9" ht="16.5" customHeight="1" x14ac:dyDescent="0.2">
      <c r="B38" s="2062" t="s">
        <v>2124</v>
      </c>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2077</v>
      </c>
      <c r="D43" s="2553"/>
      <c r="E43" s="2553"/>
      <c r="F43" s="2554"/>
      <c r="G43" s="2555">
        <f>SUM(G38:I42)</f>
        <v>0</v>
      </c>
      <c r="H43" s="2555"/>
      <c r="I43" s="2555"/>
    </row>
    <row r="44" spans="2:9" ht="12.75" customHeight="1" x14ac:dyDescent="0.2"/>
    <row r="45" spans="2:9" ht="12.75" customHeight="1" x14ac:dyDescent="0.2">
      <c r="B45" s="1430" t="s">
        <v>2078</v>
      </c>
      <c r="D45" s="2556">
        <v>0</v>
      </c>
      <c r="E45" s="2557"/>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Cornell CCSD 426</v>
      </c>
      <c r="C1" s="2563"/>
      <c r="D1" s="2563"/>
      <c r="E1" s="2563"/>
      <c r="F1" s="2563"/>
      <c r="G1" s="2563"/>
      <c r="H1" s="2563"/>
      <c r="I1" s="2563"/>
      <c r="J1" s="2563"/>
      <c r="K1" s="2563"/>
      <c r="L1" s="1471"/>
      <c r="M1" s="1471"/>
    </row>
    <row r="2" spans="1:13" ht="12" customHeight="1" x14ac:dyDescent="0.2">
      <c r="B2" s="2565">
        <f>'Single Audit Cover'!E7</f>
        <v>17053426004</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2124</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Cornell CCSD 426</v>
      </c>
      <c r="C1" s="2585"/>
      <c r="D1" s="2585"/>
      <c r="E1" s="2585"/>
      <c r="F1" s="2585"/>
      <c r="G1" s="2585"/>
      <c r="H1" s="2585"/>
      <c r="I1" s="2585"/>
      <c r="J1" s="2585"/>
      <c r="K1" s="2585"/>
      <c r="L1" s="1490"/>
    </row>
    <row r="2" spans="1:12" ht="12.75" customHeight="1" x14ac:dyDescent="0.2">
      <c r="B2" s="2586">
        <f>'Single Audit Cover'!E7</f>
        <v>17053426004</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2124</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Cornell CCSD 426</v>
      </c>
      <c r="C1" s="2563"/>
      <c r="D1" s="2563"/>
      <c r="E1" s="1500"/>
    </row>
    <row r="2" spans="2:5" s="1370" customFormat="1" ht="12.75" customHeight="1" x14ac:dyDescent="0.2">
      <c r="B2" s="2565">
        <f>'Single Audit Cover'!E7</f>
        <v>17053426004</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2127</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Cornell CCSD 426</v>
      </c>
      <c r="C1" s="2563"/>
      <c r="D1" s="2563"/>
      <c r="E1" s="2563"/>
      <c r="F1" s="1490"/>
      <c r="G1" s="1490"/>
      <c r="H1" s="1490"/>
      <c r="I1" s="1490"/>
      <c r="J1" s="1490"/>
      <c r="K1" s="1490"/>
      <c r="L1" s="1490"/>
    </row>
    <row r="2" spans="2:12" ht="13.5" customHeight="1" x14ac:dyDescent="0.2">
      <c r="B2" s="2565">
        <f>'Single Audit Cover'!E7</f>
        <v>17053426004</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2124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17053426004</v>
      </c>
    </row>
    <row r="3" spans="1:2" x14ac:dyDescent="0.2">
      <c r="A3" t="s">
        <v>1110</v>
      </c>
      <c r="B3" s="1221" t="str">
        <f>COVER!A15</f>
        <v>LIVINGSTON</v>
      </c>
    </row>
    <row r="4" spans="1:2" x14ac:dyDescent="0.2">
      <c r="A4" t="s">
        <v>1166</v>
      </c>
      <c r="B4" s="1221" t="str">
        <f>COVER!A17</f>
        <v>Cornell CCSD 426</v>
      </c>
    </row>
    <row r="5" spans="1:2" x14ac:dyDescent="0.2">
      <c r="A5" t="s">
        <v>799</v>
      </c>
      <c r="B5" s="1221" t="str">
        <f>COVER!A38</f>
        <v>GEOFF SCHOONOVER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36251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669333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631548</v>
      </c>
      <c r="D92" s="13" t="str">
        <f t="shared" si="0"/>
        <v>Error?</v>
      </c>
    </row>
    <row r="93" spans="1:4" x14ac:dyDescent="0.2">
      <c r="A93" s="54">
        <v>32</v>
      </c>
      <c r="B93" s="1221">
        <f>'Assets-Liab 5-6'!C41</f>
        <v>669333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64397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12318</v>
      </c>
      <c r="C122" s="13" t="s">
        <v>653</v>
      </c>
      <c r="D122" s="13" t="str">
        <f t="shared" si="0"/>
        <v>Error?</v>
      </c>
    </row>
    <row r="123" spans="1:4" x14ac:dyDescent="0.2">
      <c r="A123" s="54">
        <v>62</v>
      </c>
      <c r="B123" s="1221">
        <f>'Assets-Liab 5-6'!D39</f>
        <v>-12318</v>
      </c>
      <c r="D123" s="13" t="str">
        <f t="shared" si="0"/>
        <v>Error?</v>
      </c>
    </row>
    <row r="124" spans="1:4" x14ac:dyDescent="0.2">
      <c r="A124" s="54">
        <v>63</v>
      </c>
      <c r="B124" s="1221">
        <f>'Assets-Liab 5-6'!D41</f>
        <v>64397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4515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4515</v>
      </c>
      <c r="D140" s="13" t="str">
        <f t="shared" si="1"/>
        <v>Error?</v>
      </c>
    </row>
    <row r="141" spans="1:4" x14ac:dyDescent="0.2">
      <c r="A141" s="54">
        <v>80</v>
      </c>
      <c r="B141" s="1221">
        <f>'Assets-Liab 5-6'!E41</f>
        <v>4515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60196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60196</v>
      </c>
      <c r="D170" s="13" t="str">
        <f t="shared" si="1"/>
        <v>Error?</v>
      </c>
    </row>
    <row r="171" spans="1:4" x14ac:dyDescent="0.2">
      <c r="A171" s="54">
        <v>110</v>
      </c>
      <c r="B171" s="1221">
        <f>'Assets-Liab 5-6'!F41</f>
        <v>60196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22322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22322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23109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23109</v>
      </c>
      <c r="D212" s="13" t="str">
        <f t="shared" si="2"/>
        <v>Error?</v>
      </c>
    </row>
    <row r="213" spans="1:4" x14ac:dyDescent="0.2">
      <c r="A213" s="90">
        <v>152</v>
      </c>
      <c r="B213" s="1221">
        <f>'Assets-Liab 5-6'!H41</f>
        <v>23109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8000</v>
      </c>
      <c r="D273" s="13" t="str">
        <f t="shared" si="3"/>
        <v>Error?</v>
      </c>
    </row>
    <row r="274" spans="1:4" x14ac:dyDescent="0.2">
      <c r="A274" s="54">
        <v>213</v>
      </c>
      <c r="B274" s="1221">
        <f>'Assets-Liab 5-6'!M17</f>
        <v>709271</v>
      </c>
      <c r="D274" s="13" t="str">
        <f t="shared" si="3"/>
        <v>Error?</v>
      </c>
    </row>
    <row r="275" spans="1:4" x14ac:dyDescent="0.2">
      <c r="A275" s="54">
        <v>214</v>
      </c>
      <c r="B275" s="1221">
        <f>'Assets-Liab 5-6'!M18</f>
        <v>0</v>
      </c>
      <c r="D275" s="13" t="str">
        <f t="shared" si="3"/>
        <v>Error?</v>
      </c>
    </row>
    <row r="276" spans="1:4" x14ac:dyDescent="0.2">
      <c r="A276" s="54">
        <v>215</v>
      </c>
      <c r="B276" s="1221">
        <f>'Assets-Liab 5-6'!M19</f>
        <v>38574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755845</v>
      </c>
      <c r="C279" s="13" t="s">
        <v>653</v>
      </c>
      <c r="D279" s="13" t="str">
        <f t="shared" si="3"/>
        <v>Error?</v>
      </c>
    </row>
    <row r="280" spans="1:4" x14ac:dyDescent="0.2">
      <c r="A280" s="54">
        <v>219</v>
      </c>
      <c r="B280" s="1221">
        <f>'Assets-Liab 5-6'!M40</f>
        <v>755845</v>
      </c>
      <c r="D280" s="13" t="str">
        <f t="shared" si="3"/>
        <v>Error?</v>
      </c>
    </row>
    <row r="281" spans="1:4" x14ac:dyDescent="0.2">
      <c r="A281" s="54">
        <v>220</v>
      </c>
      <c r="B281" s="1221">
        <f>'Assets-Liab 5-6'!M41</f>
        <v>755845</v>
      </c>
      <c r="C281" s="13" t="s">
        <v>653</v>
      </c>
      <c r="D281" s="13" t="str">
        <f t="shared" si="3"/>
        <v>Error?</v>
      </c>
    </row>
    <row r="282" spans="1:4" x14ac:dyDescent="0.2">
      <c r="A282" s="54">
        <v>221</v>
      </c>
      <c r="B282" s="1221">
        <f>'Assets-Liab 5-6'!N21</f>
        <v>4515</v>
      </c>
      <c r="D282" s="13" t="str">
        <f t="shared" si="3"/>
        <v>Error?</v>
      </c>
    </row>
    <row r="283" spans="1:4" x14ac:dyDescent="0.2">
      <c r="A283" s="54">
        <v>222</v>
      </c>
      <c r="B283" s="1221">
        <f>'Assets-Liab 5-6'!N22</f>
        <v>315485</v>
      </c>
      <c r="D283" s="13" t="str">
        <f t="shared" si="3"/>
        <v>Error?</v>
      </c>
    </row>
    <row r="284" spans="1:4" x14ac:dyDescent="0.2">
      <c r="A284" s="54">
        <v>223</v>
      </c>
      <c r="B284" s="1221">
        <f>'Assets-Liab 5-6'!N23</f>
        <v>320000</v>
      </c>
      <c r="C284" s="13" t="s">
        <v>653</v>
      </c>
      <c r="D284" s="13" t="str">
        <f t="shared" si="3"/>
        <v>Error?</v>
      </c>
    </row>
    <row r="285" spans="1:4" x14ac:dyDescent="0.2">
      <c r="A285" s="54">
        <v>224</v>
      </c>
      <c r="B285" s="1221">
        <f>'Assets-Liab 5-6'!N36</f>
        <v>320000</v>
      </c>
      <c r="D285" s="13" t="str">
        <f t="shared" si="3"/>
        <v>Error?</v>
      </c>
    </row>
    <row r="286" spans="1:4" x14ac:dyDescent="0.2">
      <c r="A286" s="82">
        <v>225</v>
      </c>
      <c r="D286" s="13" t="str">
        <f t="shared" si="3"/>
        <v>OK</v>
      </c>
    </row>
    <row r="287" spans="1:4" x14ac:dyDescent="0.2">
      <c r="A287" s="54">
        <v>226</v>
      </c>
      <c r="B287" s="1221">
        <f>'Assets-Liab 5-6'!N37</f>
        <v>320000</v>
      </c>
      <c r="C287" s="13" t="s">
        <v>653</v>
      </c>
      <c r="D287" s="13" t="str">
        <f t="shared" si="3"/>
        <v>Error?</v>
      </c>
    </row>
    <row r="288" spans="1:4" x14ac:dyDescent="0.2">
      <c r="A288" s="54">
        <v>227</v>
      </c>
      <c r="B288" s="1221">
        <f>'Assets-Liab 5-6'!N41</f>
        <v>320000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3113</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391495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15471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525226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500</v>
      </c>
      <c r="D726" s="13" t="str">
        <f t="shared" si="10"/>
        <v>Error?</v>
      </c>
    </row>
    <row r="727" spans="1:4" x14ac:dyDescent="0.2">
      <c r="A727" s="54">
        <v>666</v>
      </c>
      <c r="B727" s="1221">
        <f>'Expenditures 15-22'!C42</f>
        <v>500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56832</v>
      </c>
      <c r="D733" s="13" t="str">
        <f t="shared" si="10"/>
        <v>Error?</v>
      </c>
    </row>
    <row r="734" spans="1:4" x14ac:dyDescent="0.2">
      <c r="A734" s="54">
        <v>673</v>
      </c>
      <c r="B734" s="1221">
        <f>'Expenditures 15-22'!C53</f>
        <v>56832</v>
      </c>
      <c r="C734" s="13" t="s">
        <v>653</v>
      </c>
      <c r="D734" s="13" t="str">
        <f t="shared" si="10"/>
        <v>Error?</v>
      </c>
    </row>
    <row r="735" spans="1:4" x14ac:dyDescent="0.2">
      <c r="A735" s="54">
        <v>674</v>
      </c>
      <c r="B735" s="1221">
        <f>'Expenditures 15-22'!C55</f>
        <v>74884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74884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34920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34920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167136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692362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56241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210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80806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11966</v>
      </c>
      <c r="D791" s="13" t="str">
        <f t="shared" si="11"/>
        <v>Error?</v>
      </c>
    </row>
    <row r="792" spans="1:4" x14ac:dyDescent="0.2">
      <c r="A792" s="54">
        <v>731</v>
      </c>
      <c r="B792" s="1221">
        <f>'Expenditures 15-22'!D53</f>
        <v>11966</v>
      </c>
      <c r="C792" s="13" t="s">
        <v>653</v>
      </c>
      <c r="D792" s="13" t="str">
        <f t="shared" si="11"/>
        <v>Error?</v>
      </c>
    </row>
    <row r="793" spans="1:4" x14ac:dyDescent="0.2">
      <c r="A793" s="54">
        <v>732</v>
      </c>
      <c r="B793" s="1221">
        <f>'Expenditures 15-22'!D55</f>
        <v>6212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6212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10782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10782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28960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109766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11349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11349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671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23242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23913</v>
      </c>
      <c r="C843" s="13" t="s">
        <v>653</v>
      </c>
      <c r="D843" s="13" t="str">
        <f t="shared" si="12"/>
        <v>Error?</v>
      </c>
    </row>
    <row r="844" spans="1:4" x14ac:dyDescent="0.2">
      <c r="A844" s="54">
        <v>783</v>
      </c>
      <c r="B844" s="1221">
        <f>'Expenditures 15-22'!E44</f>
        <v>1249</v>
      </c>
      <c r="D844" s="13" t="str">
        <f t="shared" si="12"/>
        <v>Error?</v>
      </c>
    </row>
    <row r="845" spans="1:4" x14ac:dyDescent="0.2">
      <c r="A845" s="54">
        <v>784</v>
      </c>
      <c r="B845" s="1221">
        <f>'Expenditures 15-22'!E45</f>
        <v>6969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8218</v>
      </c>
      <c r="C847" s="13" t="s">
        <v>653</v>
      </c>
      <c r="D847" s="13" t="str">
        <f t="shared" si="12"/>
        <v>Error?</v>
      </c>
    </row>
    <row r="848" spans="1:4" x14ac:dyDescent="0.2">
      <c r="A848" s="54">
        <v>787</v>
      </c>
      <c r="B848" s="1221">
        <f>'Expenditures 15-22'!E49</f>
        <v>8261</v>
      </c>
      <c r="D848" s="13" t="str">
        <f t="shared" si="12"/>
        <v>Error?</v>
      </c>
    </row>
    <row r="849" spans="1:4" x14ac:dyDescent="0.2">
      <c r="A849" s="54">
        <v>788</v>
      </c>
      <c r="B849" s="1221">
        <f>'Expenditures 15-22'!E50</f>
        <v>3293</v>
      </c>
      <c r="D849" s="13" t="str">
        <f t="shared" si="12"/>
        <v>Error?</v>
      </c>
    </row>
    <row r="850" spans="1:4" x14ac:dyDescent="0.2">
      <c r="A850" s="54">
        <v>789</v>
      </c>
      <c r="B850" s="1221">
        <f>'Expenditures 15-22'!E53</f>
        <v>11554</v>
      </c>
      <c r="C850" s="13" t="s">
        <v>653</v>
      </c>
      <c r="D850" s="13" t="str">
        <f t="shared" si="12"/>
        <v>Error?</v>
      </c>
    </row>
    <row r="851" spans="1:4" x14ac:dyDescent="0.2">
      <c r="A851" s="54">
        <v>790</v>
      </c>
      <c r="B851" s="1221">
        <f>'Expenditures 15-22'!E55</f>
        <v>669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669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1859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1859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46213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83464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33048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1029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34544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616</v>
      </c>
      <c r="D903" s="13" t="str">
        <f t="shared" si="13"/>
        <v>Error?</v>
      </c>
    </row>
    <row r="904" spans="1:4" x14ac:dyDescent="0.2">
      <c r="A904" s="54">
        <v>843</v>
      </c>
      <c r="B904" s="1221">
        <f>'Expenditures 15-22'!F46</f>
        <v>3527</v>
      </c>
      <c r="D904" s="13" t="str">
        <f t="shared" si="13"/>
        <v>Error?</v>
      </c>
    </row>
    <row r="905" spans="1:4" x14ac:dyDescent="0.2">
      <c r="A905" s="54">
        <v>844</v>
      </c>
      <c r="B905" s="1221">
        <f>'Expenditures 15-22'!F47</f>
        <v>4143</v>
      </c>
      <c r="C905" s="13" t="s">
        <v>653</v>
      </c>
      <c r="D905" s="13" t="str">
        <f t="shared" si="13"/>
        <v>Error?</v>
      </c>
    </row>
    <row r="906" spans="1:4" x14ac:dyDescent="0.2">
      <c r="A906" s="54">
        <v>845</v>
      </c>
      <c r="B906" s="1221">
        <f>'Expenditures 15-22'!F49</f>
        <v>327</v>
      </c>
      <c r="D906" s="13" t="str">
        <f t="shared" si="13"/>
        <v>Error?</v>
      </c>
    </row>
    <row r="907" spans="1:4" x14ac:dyDescent="0.2">
      <c r="A907" s="54">
        <v>846</v>
      </c>
      <c r="B907" s="1221">
        <f>'Expenditures 15-22'!F50</f>
        <v>1651</v>
      </c>
      <c r="D907" s="13" t="str">
        <f t="shared" si="13"/>
        <v>Error?</v>
      </c>
    </row>
    <row r="908" spans="1:4" x14ac:dyDescent="0.2">
      <c r="A908" s="54">
        <v>847</v>
      </c>
      <c r="B908" s="1221">
        <f>'Expenditures 15-22'!F53</f>
        <v>1978</v>
      </c>
      <c r="C908" s="13" t="s">
        <v>653</v>
      </c>
      <c r="D908" s="13" t="str">
        <f t="shared" si="13"/>
        <v>Error?</v>
      </c>
    </row>
    <row r="909" spans="1:4" x14ac:dyDescent="0.2">
      <c r="A909" s="54">
        <v>848</v>
      </c>
      <c r="B909" s="1221">
        <f>'Expenditures 15-22'!F55</f>
        <v>465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465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25590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25590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32176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66720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2240</v>
      </c>
      <c r="D965" s="13" t="str">
        <f t="shared" si="14"/>
        <v>Error?</v>
      </c>
    </row>
    <row r="966" spans="1:4" x14ac:dyDescent="0.2">
      <c r="A966" s="54">
        <v>905</v>
      </c>
      <c r="B966" s="1221">
        <f>'Expenditures 15-22'!G53</f>
        <v>2240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6106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6106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2538</v>
      </c>
      <c r="D1022" s="13" t="str">
        <f t="shared" si="14"/>
        <v>Error?</v>
      </c>
    </row>
    <row r="1023" spans="1:4" x14ac:dyDescent="0.2">
      <c r="A1023" s="54">
        <v>962</v>
      </c>
      <c r="B1023" s="1221">
        <f>'Expenditures 15-22'!H50</f>
        <v>1163</v>
      </c>
      <c r="D1023" s="13" t="str">
        <f t="shared" ref="D1023:D1086" si="15">IF(ISBLANK(B1023),"OK",IF(A1023-B1023=0,"OK","Error?"))</f>
        <v>Error?</v>
      </c>
    </row>
    <row r="1024" spans="1:4" x14ac:dyDescent="0.2">
      <c r="A1024" s="54">
        <v>963</v>
      </c>
      <c r="B1024" s="1221">
        <f>'Expenditures 15-22'!H53</f>
        <v>3701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3701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9807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492133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22816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658031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671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23242</v>
      </c>
      <c r="C1113" s="13" t="s">
        <v>653</v>
      </c>
      <c r="D1113" s="13" t="str">
        <f t="shared" si="16"/>
        <v>Error?</v>
      </c>
    </row>
    <row r="1114" spans="1:4" x14ac:dyDescent="0.2">
      <c r="A1114" s="54">
        <v>1053</v>
      </c>
      <c r="B1114" s="1221">
        <f>'Expenditures 15-22'!K41</f>
        <v>500</v>
      </c>
      <c r="C1114" s="13" t="s">
        <v>653</v>
      </c>
      <c r="D1114" s="13" t="str">
        <f t="shared" si="16"/>
        <v>Error?</v>
      </c>
    </row>
    <row r="1115" spans="1:4" x14ac:dyDescent="0.2">
      <c r="A1115" s="54">
        <v>1054</v>
      </c>
      <c r="B1115" s="1221">
        <f>'Expenditures 15-22'!K42</f>
        <v>24413</v>
      </c>
      <c r="C1115" s="13" t="s">
        <v>653</v>
      </c>
      <c r="D1115" s="13" t="str">
        <f t="shared" si="16"/>
        <v>Error?</v>
      </c>
    </row>
    <row r="1116" spans="1:4" x14ac:dyDescent="0.2">
      <c r="A1116" s="54">
        <v>1055</v>
      </c>
      <c r="B1116" s="1221">
        <f>'Expenditures 15-22'!K44</f>
        <v>1249</v>
      </c>
      <c r="C1116" s="13" t="s">
        <v>653</v>
      </c>
      <c r="D1116" s="13" t="str">
        <f t="shared" si="16"/>
        <v>Error?</v>
      </c>
    </row>
    <row r="1117" spans="1:4" x14ac:dyDescent="0.2">
      <c r="A1117" s="54">
        <v>1056</v>
      </c>
      <c r="B1117" s="1221">
        <f>'Expenditures 15-22'!K45</f>
        <v>7585</v>
      </c>
      <c r="C1117" s="13" t="s">
        <v>653</v>
      </c>
      <c r="D1117" s="13" t="str">
        <f t="shared" si="16"/>
        <v>Error?</v>
      </c>
    </row>
    <row r="1118" spans="1:4" x14ac:dyDescent="0.2">
      <c r="A1118" s="54">
        <v>1057</v>
      </c>
      <c r="B1118" s="1221">
        <f>'Expenditures 15-22'!K46</f>
        <v>3527</v>
      </c>
      <c r="C1118" s="13" t="s">
        <v>653</v>
      </c>
      <c r="D1118" s="13" t="str">
        <f t="shared" si="16"/>
        <v>Error?</v>
      </c>
    </row>
    <row r="1119" spans="1:4" x14ac:dyDescent="0.2">
      <c r="A1119" s="54">
        <v>1058</v>
      </c>
      <c r="B1119" s="1221">
        <f>'Expenditures 15-22'!K47</f>
        <v>12361</v>
      </c>
      <c r="C1119" s="13" t="s">
        <v>653</v>
      </c>
      <c r="D1119" s="13" t="str">
        <f t="shared" si="16"/>
        <v>Error?</v>
      </c>
    </row>
    <row r="1120" spans="1:4" x14ac:dyDescent="0.2">
      <c r="A1120" s="54">
        <v>1059</v>
      </c>
      <c r="B1120" s="1221">
        <f>'Expenditures 15-22'!K49</f>
        <v>11126</v>
      </c>
      <c r="C1120" s="13" t="s">
        <v>653</v>
      </c>
      <c r="D1120" s="13" t="str">
        <f t="shared" si="16"/>
        <v>Error?</v>
      </c>
    </row>
    <row r="1121" spans="1:4" x14ac:dyDescent="0.2">
      <c r="A1121" s="54">
        <v>1060</v>
      </c>
      <c r="B1121" s="1221">
        <f>'Expenditures 15-22'!K50</f>
        <v>77145</v>
      </c>
      <c r="C1121" s="13" t="s">
        <v>653</v>
      </c>
      <c r="D1121" s="13" t="str">
        <f t="shared" si="16"/>
        <v>Error?</v>
      </c>
    </row>
    <row r="1122" spans="1:4" x14ac:dyDescent="0.2">
      <c r="A1122" s="54">
        <v>1061</v>
      </c>
      <c r="B1122" s="1221">
        <f>'Expenditures 15-22'!K53</f>
        <v>88271</v>
      </c>
      <c r="C1122" s="13" t="s">
        <v>653</v>
      </c>
      <c r="D1122" s="13" t="str">
        <f t="shared" si="16"/>
        <v>Error?</v>
      </c>
    </row>
    <row r="1123" spans="1:4" x14ac:dyDescent="0.2">
      <c r="A1123" s="54">
        <v>1062</v>
      </c>
      <c r="B1123" s="1221">
        <f>'Expenditures 15-22'!K55</f>
        <v>82230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82230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73151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73151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280426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25902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964359</v>
      </c>
      <c r="C1152" s="13" t="s">
        <v>653</v>
      </c>
      <c r="D1152" s="13" t="str">
        <f t="shared" si="17"/>
        <v>Error?</v>
      </c>
    </row>
    <row r="1153" spans="1:4" x14ac:dyDescent="0.2">
      <c r="A1153" s="54">
        <v>1092</v>
      </c>
      <c r="B1153" s="1221">
        <f>'Expenditures 15-22'!K115</f>
        <v>141652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47155</v>
      </c>
      <c r="D1221" s="13" t="str">
        <f t="shared" si="18"/>
        <v>Error?</v>
      </c>
    </row>
    <row r="1222" spans="1:4" x14ac:dyDescent="0.2">
      <c r="A1222" s="82">
        <v>1161</v>
      </c>
      <c r="D1222" s="13" t="str">
        <f t="shared" si="18"/>
        <v>OK</v>
      </c>
    </row>
    <row r="1223" spans="1:4" x14ac:dyDescent="0.2">
      <c r="A1223" s="54">
        <v>1162</v>
      </c>
      <c r="B1223" s="1221">
        <f>'Expenditures 15-22'!C127</f>
        <v>47155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47155</v>
      </c>
      <c r="C1225" s="13" t="s">
        <v>653</v>
      </c>
      <c r="D1225" s="13" t="str">
        <f t="shared" si="18"/>
        <v>Error?</v>
      </c>
    </row>
    <row r="1226" spans="1:4" x14ac:dyDescent="0.2">
      <c r="A1226" s="54">
        <v>1165</v>
      </c>
      <c r="B1226" s="1221">
        <f>'Expenditures 15-22'!C150</f>
        <v>47155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11048</v>
      </c>
      <c r="D1229" s="13" t="str">
        <f t="shared" si="18"/>
        <v>Error?</v>
      </c>
    </row>
    <row r="1230" spans="1:4" x14ac:dyDescent="0.2">
      <c r="A1230" s="82">
        <v>1169</v>
      </c>
      <c r="D1230" s="13" t="str">
        <f t="shared" si="18"/>
        <v>OK</v>
      </c>
    </row>
    <row r="1231" spans="1:4" x14ac:dyDescent="0.2">
      <c r="A1231" s="54">
        <v>1170</v>
      </c>
      <c r="B1231" s="1221">
        <f>'Expenditures 15-22'!D127</f>
        <v>11048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11048</v>
      </c>
      <c r="C1233" s="13" t="s">
        <v>653</v>
      </c>
      <c r="D1233" s="13" t="str">
        <f t="shared" si="18"/>
        <v>Error?</v>
      </c>
    </row>
    <row r="1234" spans="1:4" x14ac:dyDescent="0.2">
      <c r="A1234" s="54">
        <v>1173</v>
      </c>
      <c r="B1234" s="1221">
        <f>'Expenditures 15-22'!D150</f>
        <v>11048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19580</v>
      </c>
      <c r="D1237" s="13" t="str">
        <f t="shared" si="18"/>
        <v>Error?</v>
      </c>
    </row>
    <row r="1238" spans="1:4" x14ac:dyDescent="0.2">
      <c r="A1238" s="82">
        <v>1177</v>
      </c>
      <c r="D1238" s="13" t="str">
        <f t="shared" si="18"/>
        <v>OK</v>
      </c>
    </row>
    <row r="1239" spans="1:4" x14ac:dyDescent="0.2">
      <c r="A1239" s="54">
        <v>1178</v>
      </c>
      <c r="B1239" s="1221">
        <f>'Expenditures 15-22'!E127</f>
        <v>19580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19580</v>
      </c>
      <c r="C1241" s="13" t="s">
        <v>653</v>
      </c>
      <c r="D1241" s="13" t="str">
        <f t="shared" si="18"/>
        <v>Error?</v>
      </c>
    </row>
    <row r="1242" spans="1:4" x14ac:dyDescent="0.2">
      <c r="A1242" s="54">
        <v>1181</v>
      </c>
      <c r="B1242" s="1221">
        <f>'Expenditures 15-22'!E150</f>
        <v>19580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35225</v>
      </c>
      <c r="D1245" s="13" t="str">
        <f t="shared" si="18"/>
        <v>Error?</v>
      </c>
    </row>
    <row r="1246" spans="1:4" x14ac:dyDescent="0.2">
      <c r="A1246" s="82">
        <v>1185</v>
      </c>
      <c r="D1246" s="13" t="str">
        <f t="shared" si="18"/>
        <v>OK</v>
      </c>
    </row>
    <row r="1247" spans="1:4" x14ac:dyDescent="0.2">
      <c r="A1247" s="54">
        <v>1186</v>
      </c>
      <c r="B1247" s="1221">
        <f>'Expenditures 15-22'!F127</f>
        <v>35225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35225</v>
      </c>
      <c r="C1249" s="13" t="s">
        <v>653</v>
      </c>
      <c r="D1249" s="13" t="str">
        <f t="shared" si="18"/>
        <v>Error?</v>
      </c>
    </row>
    <row r="1250" spans="1:4" x14ac:dyDescent="0.2">
      <c r="A1250" s="54">
        <v>1189</v>
      </c>
      <c r="B1250" s="1221">
        <f>'Expenditures 15-22'!F150</f>
        <v>35225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113008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113008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113008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113008</v>
      </c>
      <c r="C1288" s="13" t="s">
        <v>653</v>
      </c>
      <c r="D1288" s="13" t="str">
        <f t="shared" si="19"/>
        <v>Error?</v>
      </c>
    </row>
    <row r="1289" spans="1:4" x14ac:dyDescent="0.2">
      <c r="A1289" s="54">
        <v>1228</v>
      </c>
      <c r="B1289" s="1221">
        <f>'Expenditures 15-22'!K151</f>
        <v>55015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17025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42525</v>
      </c>
      <c r="C1317" s="13" t="s">
        <v>653</v>
      </c>
      <c r="D1317" s="13" t="str">
        <f t="shared" si="19"/>
        <v>Error?</v>
      </c>
    </row>
    <row r="1318" spans="1:4" x14ac:dyDescent="0.2">
      <c r="A1318" s="54">
        <v>1257</v>
      </c>
      <c r="B1318" s="1221">
        <f>'Expenditures 15-22'!H168</f>
        <v>42525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17025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42525</v>
      </c>
      <c r="C1331" s="13" t="s">
        <v>653</v>
      </c>
      <c r="D1331" s="13" t="str">
        <f t="shared" si="19"/>
        <v>Error?</v>
      </c>
    </row>
    <row r="1332" spans="1:4" x14ac:dyDescent="0.2">
      <c r="A1332" s="54">
        <v>1271</v>
      </c>
      <c r="B1332" s="1221">
        <f>'Expenditures 15-22'!K168</f>
        <v>42525</v>
      </c>
      <c r="C1332" s="13" t="s">
        <v>653</v>
      </c>
      <c r="D1332" s="13" t="str">
        <f t="shared" si="19"/>
        <v>Error?</v>
      </c>
    </row>
    <row r="1333" spans="1:4" x14ac:dyDescent="0.2">
      <c r="A1333" s="54">
        <v>1272</v>
      </c>
      <c r="B1333" s="1221">
        <f>'Expenditures 15-22'!K169</f>
        <v>4515</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75437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75437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75437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75437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75437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75437</v>
      </c>
      <c r="C1388" s="13" t="s">
        <v>653</v>
      </c>
      <c r="D1388" s="13" t="str">
        <f t="shared" si="20"/>
        <v>Error?</v>
      </c>
    </row>
    <row r="1389" spans="1:4" x14ac:dyDescent="0.2">
      <c r="A1389" s="54">
        <v>1328</v>
      </c>
      <c r="B1389" s="1221">
        <f>'Expenditures 15-22'!K205</f>
        <v>20652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1064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12280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7</v>
      </c>
      <c r="D1416" s="13" t="str">
        <f t="shared" si="21"/>
        <v>Error?</v>
      </c>
    </row>
    <row r="1417" spans="1:4" x14ac:dyDescent="0.2">
      <c r="A1417" s="54">
        <v>1356</v>
      </c>
      <c r="B1417" s="1221">
        <f>'Expenditures 15-22'!D232</f>
        <v>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3733</v>
      </c>
      <c r="D1423" s="13" t="str">
        <f t="shared" si="21"/>
        <v>Error?</v>
      </c>
    </row>
    <row r="1424" spans="1:4" x14ac:dyDescent="0.2">
      <c r="A1424" s="54">
        <v>1363</v>
      </c>
      <c r="B1424" s="1221">
        <f>'Expenditures 15-22'!D251</f>
        <v>3733</v>
      </c>
      <c r="C1424" s="13" t="s">
        <v>653</v>
      </c>
      <c r="D1424" s="13" t="str">
        <f t="shared" si="21"/>
        <v>Error?</v>
      </c>
    </row>
    <row r="1425" spans="1:4" x14ac:dyDescent="0.2">
      <c r="A1425" s="54">
        <v>1364</v>
      </c>
      <c r="B1425" s="1221">
        <f>'Expenditures 15-22'!D253</f>
        <v>5828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5828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9531</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6555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16086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25654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37934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1064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12280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7</v>
      </c>
      <c r="C1480" s="13" t="s">
        <v>653</v>
      </c>
      <c r="D1480" s="13" t="str">
        <f t="shared" si="22"/>
        <v>Error?</v>
      </c>
    </row>
    <row r="1481" spans="1:4" x14ac:dyDescent="0.2">
      <c r="A1481" s="54">
        <v>1420</v>
      </c>
      <c r="B1481" s="1221">
        <f>'Expenditures 15-22'!K232</f>
        <v>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3733</v>
      </c>
      <c r="C1487" s="13" t="s">
        <v>653</v>
      </c>
      <c r="D1487" s="13" t="str">
        <f t="shared" si="22"/>
        <v>Error?</v>
      </c>
    </row>
    <row r="1488" spans="1:4" x14ac:dyDescent="0.2">
      <c r="A1488" s="54">
        <v>1427</v>
      </c>
      <c r="B1488" s="1221">
        <f>'Expenditures 15-22'!K251</f>
        <v>3733</v>
      </c>
      <c r="C1488" s="13" t="s">
        <v>653</v>
      </c>
      <c r="D1488" s="13" t="str">
        <f t="shared" si="22"/>
        <v>Error?</v>
      </c>
    </row>
    <row r="1489" spans="1:4" x14ac:dyDescent="0.2">
      <c r="A1489" s="54">
        <v>1428</v>
      </c>
      <c r="B1489" s="1221">
        <f>'Expenditures 15-22'!K253</f>
        <v>5828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5828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9531</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6555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16086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25654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37934</v>
      </c>
      <c r="C1517" s="13" t="s">
        <v>653</v>
      </c>
      <c r="D1517" s="13" t="str">
        <f t="shared" si="22"/>
        <v>Error?</v>
      </c>
    </row>
    <row r="1518" spans="1:4" x14ac:dyDescent="0.2">
      <c r="A1518" s="54">
        <v>1457</v>
      </c>
      <c r="B1518" s="1221">
        <f>'Expenditures 15-22'!K289</f>
        <v>8250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430</v>
      </c>
      <c r="C1547" s="13" t="s">
        <v>653</v>
      </c>
      <c r="D1547" s="13" t="str">
        <f t="shared" si="23"/>
        <v>Error?</v>
      </c>
    </row>
    <row r="1548" spans="1:4" x14ac:dyDescent="0.2">
      <c r="A1548" s="54">
        <v>1487</v>
      </c>
      <c r="B1548" s="1221">
        <f>'Expenditures 15-22'!G305</f>
        <v>430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430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430</v>
      </c>
      <c r="C1559" s="13" t="s">
        <v>653</v>
      </c>
      <c r="D1559" s="13" t="str">
        <f t="shared" si="23"/>
        <v>Error?</v>
      </c>
    </row>
    <row r="1560" spans="1:4" x14ac:dyDescent="0.2">
      <c r="A1560" s="54">
        <v>1499</v>
      </c>
      <c r="B1560" s="1221">
        <f>'Expenditures 15-22'!K305</f>
        <v>430</v>
      </c>
      <c r="C1560" s="13" t="s">
        <v>653</v>
      </c>
      <c r="D1560" s="13" t="str">
        <f t="shared" si="23"/>
        <v>Error?</v>
      </c>
    </row>
    <row r="1561" spans="1:4" x14ac:dyDescent="0.2">
      <c r="A1561" s="54">
        <v>1500</v>
      </c>
      <c r="B1561" s="1221">
        <f>'Expenditures 15-22'!K306</f>
        <v>-430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524568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669333</v>
      </c>
      <c r="C1630" s="13" t="s">
        <v>653</v>
      </c>
      <c r="D1630" s="13" t="str">
        <f t="shared" si="24"/>
        <v>Error?</v>
      </c>
    </row>
    <row r="1631" spans="1:4" x14ac:dyDescent="0.2">
      <c r="A1631" s="54">
        <v>1570</v>
      </c>
      <c r="B1631" s="1221">
        <f>'Acct Summary 7-8'!D79</f>
        <v>-2936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52079</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4515</v>
      </c>
      <c r="C1658" s="13" t="s">
        <v>653</v>
      </c>
      <c r="D1658" s="13" t="str">
        <f t="shared" si="24"/>
        <v>Error?</v>
      </c>
    </row>
    <row r="1659" spans="1:4" x14ac:dyDescent="0.2">
      <c r="A1659" s="54">
        <v>1598</v>
      </c>
      <c r="B1659" s="1221">
        <f>'Acct Summary 7-8'!F79</f>
        <v>39544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60196</v>
      </c>
      <c r="C1672" s="13" t="s">
        <v>653</v>
      </c>
      <c r="D1672" s="13" t="str">
        <f t="shared" si="25"/>
        <v>Error?</v>
      </c>
    </row>
    <row r="1673" spans="1:4" x14ac:dyDescent="0.2">
      <c r="A1673" s="54">
        <v>1612</v>
      </c>
      <c r="B1673" s="1221">
        <f>'Acct Summary 7-8'!G79</f>
        <v>14072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22322</v>
      </c>
      <c r="C1686" s="13" t="s">
        <v>653</v>
      </c>
      <c r="D1686" s="13" t="str">
        <f t="shared" si="25"/>
        <v>Error?</v>
      </c>
    </row>
    <row r="1687" spans="1:4" x14ac:dyDescent="0.2">
      <c r="A1687" s="54">
        <v>1626</v>
      </c>
      <c r="B1687" s="1221">
        <f>'Acct Summary 7-8'!H79</f>
        <v>23539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23109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666935</v>
      </c>
      <c r="C1744" s="13" t="s">
        <v>653</v>
      </c>
      <c r="D1744" s="13" t="str">
        <f t="shared" si="26"/>
        <v>Error?</v>
      </c>
    </row>
    <row r="1745" spans="1:5" x14ac:dyDescent="0.2">
      <c r="A1745" s="54">
        <v>1684</v>
      </c>
      <c r="B1745" s="1221">
        <f>'Tax Sched 24'!B5</f>
        <v>106328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64763</v>
      </c>
      <c r="C1747" s="13" t="s">
        <v>653</v>
      </c>
      <c r="D1747" s="13" t="str">
        <f t="shared" si="26"/>
        <v>Error?</v>
      </c>
    </row>
    <row r="1748" spans="1:5" x14ac:dyDescent="0.2">
      <c r="A1748" s="54">
        <v>1687</v>
      </c>
      <c r="B1748" s="1221">
        <f>'Tax Sched 24'!B8</f>
        <v>24054</v>
      </c>
      <c r="C1748" s="13" t="s">
        <v>653</v>
      </c>
      <c r="D1748" s="13" t="str">
        <f t="shared" si="26"/>
        <v>Error?</v>
      </c>
    </row>
    <row r="1749" spans="1:5" x14ac:dyDescent="0.2">
      <c r="A1749" s="54">
        <v>1688</v>
      </c>
      <c r="B1749" s="1221">
        <f>'Tax Sched 24'!B10</f>
        <v>3113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22611</v>
      </c>
      <c r="C1752" s="13" t="s">
        <v>653</v>
      </c>
      <c r="D1752" s="13" t="str">
        <f t="shared" si="26"/>
        <v>Error?</v>
      </c>
    </row>
    <row r="1753" spans="1:5" x14ac:dyDescent="0.2">
      <c r="A1753" s="54">
        <v>1692</v>
      </c>
      <c r="B1753" s="1221">
        <f>'Tax Sched 24'!B12</f>
        <v>4815</v>
      </c>
      <c r="C1753" s="13" t="s">
        <v>653</v>
      </c>
      <c r="D1753" s="13" t="str">
        <f t="shared" si="26"/>
        <v>Error?</v>
      </c>
    </row>
    <row r="1754" spans="1:5" x14ac:dyDescent="0.2">
      <c r="A1754" s="54">
        <v>1693</v>
      </c>
      <c r="B1754" s="1221">
        <f>'Tax Sched 24'!B14</f>
        <v>2889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921489</v>
      </c>
      <c r="C1759" s="13" t="s">
        <v>653</v>
      </c>
      <c r="D1759" s="13" t="str">
        <f t="shared" si="26"/>
        <v>Error?</v>
      </c>
    </row>
    <row r="1760" spans="1:5" x14ac:dyDescent="0.2">
      <c r="A1760" s="54">
        <v>1699</v>
      </c>
      <c r="B1760" s="1221">
        <f>'Tax Sched 24'!D4</f>
        <v>666935</v>
      </c>
      <c r="C1760" s="13" t="s">
        <v>653</v>
      </c>
      <c r="D1760" s="13" t="str">
        <f t="shared" si="26"/>
        <v>Error?</v>
      </c>
    </row>
    <row r="1761" spans="1:5" x14ac:dyDescent="0.2">
      <c r="A1761" s="54">
        <v>1700</v>
      </c>
      <c r="B1761" s="1221">
        <f>'Tax Sched 24'!D5</f>
        <v>106328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64763</v>
      </c>
      <c r="C1763" s="13" t="s">
        <v>653</v>
      </c>
      <c r="D1763" s="13" t="str">
        <f t="shared" si="26"/>
        <v>Error?</v>
      </c>
    </row>
    <row r="1764" spans="1:5" x14ac:dyDescent="0.2">
      <c r="A1764" s="54">
        <v>1703</v>
      </c>
      <c r="B1764" s="1221">
        <f>'Tax Sched 24'!D8</f>
        <v>24054</v>
      </c>
      <c r="C1764" s="13" t="s">
        <v>653</v>
      </c>
      <c r="D1764" s="13" t="str">
        <f t="shared" si="26"/>
        <v>Error?</v>
      </c>
    </row>
    <row r="1765" spans="1:5" x14ac:dyDescent="0.2">
      <c r="A1765" s="54">
        <v>1704</v>
      </c>
      <c r="B1765" s="1221">
        <f>'Tax Sched 24'!D10</f>
        <v>3113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22611</v>
      </c>
      <c r="C1768" s="13" t="s">
        <v>653</v>
      </c>
      <c r="D1768" s="13" t="str">
        <f t="shared" si="26"/>
        <v>Error?</v>
      </c>
    </row>
    <row r="1769" spans="1:5" x14ac:dyDescent="0.2">
      <c r="A1769" s="54">
        <v>1708</v>
      </c>
      <c r="B1769" s="1221">
        <f>'Tax Sched 24'!D12</f>
        <v>4815</v>
      </c>
      <c r="C1769" s="13" t="s">
        <v>653</v>
      </c>
      <c r="D1769" s="13" t="str">
        <f t="shared" si="26"/>
        <v>Error?</v>
      </c>
    </row>
    <row r="1770" spans="1:5" x14ac:dyDescent="0.2">
      <c r="A1770" s="54">
        <v>1709</v>
      </c>
      <c r="B1770" s="1221">
        <f>'Tax Sched 24'!D14</f>
        <v>2889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921489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666860</v>
      </c>
      <c r="C1792" s="13" t="s">
        <v>653</v>
      </c>
      <c r="D1792" s="13" t="str">
        <f t="shared" si="27"/>
        <v>Error?</v>
      </c>
    </row>
    <row r="1793" spans="1:4" x14ac:dyDescent="0.2">
      <c r="A1793" s="54">
        <v>1732</v>
      </c>
      <c r="B1793" s="1221">
        <f>'Tax Sched 24'!F5</f>
        <v>104972</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77320</v>
      </c>
      <c r="C1795" s="13" t="s">
        <v>653</v>
      </c>
      <c r="D1795" s="13" t="str">
        <f t="shared" si="27"/>
        <v>Error?</v>
      </c>
    </row>
    <row r="1796" spans="1:4" x14ac:dyDescent="0.2">
      <c r="A1796" s="54">
        <v>1735</v>
      </c>
      <c r="B1796" s="1221">
        <f>'Tax Sched 24'!F8</f>
        <v>25131</v>
      </c>
      <c r="C1796" s="13" t="s">
        <v>653</v>
      </c>
      <c r="D1796" s="13" t="str">
        <f t="shared" si="27"/>
        <v>Error?</v>
      </c>
    </row>
    <row r="1797" spans="1:4" x14ac:dyDescent="0.2">
      <c r="A1797" s="54">
        <v>1736</v>
      </c>
      <c r="B1797" s="1221">
        <f>'Tax Sched 24'!F10</f>
        <v>3073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27548</v>
      </c>
      <c r="C1800" s="13" t="s">
        <v>653</v>
      </c>
      <c r="D1800" s="13" t="str">
        <f t="shared" si="27"/>
        <v>Error?</v>
      </c>
    </row>
    <row r="1801" spans="1:4" x14ac:dyDescent="0.2">
      <c r="A1801" s="54">
        <v>1740</v>
      </c>
      <c r="B1801" s="1221">
        <f>'Tax Sched 24'!F12</f>
        <v>4749</v>
      </c>
      <c r="C1801" s="13" t="s">
        <v>653</v>
      </c>
      <c r="D1801" s="13" t="str">
        <f t="shared" si="27"/>
        <v>Error?</v>
      </c>
    </row>
    <row r="1802" spans="1:4" x14ac:dyDescent="0.2">
      <c r="A1802" s="54">
        <v>1741</v>
      </c>
      <c r="B1802" s="1221">
        <f>'Tax Sched 24'!F14</f>
        <v>2850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666860</v>
      </c>
      <c r="D1808" s="13" t="str">
        <f t="shared" si="27"/>
        <v>Error?</v>
      </c>
    </row>
    <row r="1809" spans="1:4" x14ac:dyDescent="0.2">
      <c r="A1809" s="54">
        <v>1748</v>
      </c>
      <c r="B1809" s="1221">
        <f>'Tax Sched 24'!E5</f>
        <v>104972</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77320</v>
      </c>
      <c r="D1811" s="13" t="str">
        <f t="shared" si="27"/>
        <v>Error?</v>
      </c>
    </row>
    <row r="1812" spans="1:4" x14ac:dyDescent="0.2">
      <c r="A1812" s="54">
        <v>1751</v>
      </c>
      <c r="B1812" s="1221">
        <f>'Tax Sched 24'!E8</f>
        <v>25131</v>
      </c>
      <c r="D1812" s="13" t="str">
        <f t="shared" si="27"/>
        <v>Error?</v>
      </c>
    </row>
    <row r="1813" spans="1:4" x14ac:dyDescent="0.2">
      <c r="A1813" s="54">
        <v>1752</v>
      </c>
      <c r="B1813" s="1221">
        <f>'Tax Sched 24'!E10</f>
        <v>3073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27548</v>
      </c>
      <c r="D1816" s="13" t="str">
        <f t="shared" si="27"/>
        <v>Error?</v>
      </c>
    </row>
    <row r="1817" spans="1:4" x14ac:dyDescent="0.2">
      <c r="A1817" s="54">
        <v>1756</v>
      </c>
      <c r="B1817" s="1221">
        <f>'Tax Sched 24'!E12</f>
        <v>4749</v>
      </c>
      <c r="D1817" s="13" t="str">
        <f t="shared" si="27"/>
        <v>Error?</v>
      </c>
    </row>
    <row r="1818" spans="1:4" x14ac:dyDescent="0.2">
      <c r="A1818" s="54">
        <v>1757</v>
      </c>
      <c r="B1818" s="1221">
        <f>'Tax Sched 24'!E14</f>
        <v>2850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940465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2889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2889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2889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8000</v>
      </c>
      <c r="D2008" s="13" t="str">
        <f t="shared" si="30"/>
        <v>Error?</v>
      </c>
    </row>
    <row r="2009" spans="1:4" x14ac:dyDescent="0.2">
      <c r="A2009" s="54">
        <v>1948</v>
      </c>
      <c r="B2009" s="1221">
        <f>'Cap Outlay Deprec 27'!C8</f>
        <v>1336205</v>
      </c>
      <c r="D2009" s="13" t="str">
        <f t="shared" si="30"/>
        <v>Error?</v>
      </c>
    </row>
    <row r="2010" spans="1:4" x14ac:dyDescent="0.2">
      <c r="A2010" s="54">
        <v>1949</v>
      </c>
      <c r="B2010" s="1221">
        <f>'Cap Outlay Deprec 27'!C10</f>
        <v>7104</v>
      </c>
      <c r="D2010" s="13" t="str">
        <f t="shared" si="30"/>
        <v>Error?</v>
      </c>
    </row>
    <row r="2011" spans="1:4" x14ac:dyDescent="0.2">
      <c r="A2011" s="54">
        <v>1950</v>
      </c>
      <c r="B2011" s="1221">
        <f>'Cap Outlay Deprec 27'!C12</f>
        <v>350345</v>
      </c>
      <c r="D2011" s="13" t="str">
        <f t="shared" si="30"/>
        <v>Error?</v>
      </c>
    </row>
    <row r="2012" spans="1:4" x14ac:dyDescent="0.2">
      <c r="A2012" s="54">
        <v>1951</v>
      </c>
      <c r="B2012" s="1221">
        <f>'Cap Outlay Deprec 27'!C13</f>
        <v>45781</v>
      </c>
      <c r="D2012" s="13" t="str">
        <f t="shared" si="30"/>
        <v>Error?</v>
      </c>
    </row>
    <row r="2013" spans="1:4" x14ac:dyDescent="0.2">
      <c r="A2013" s="54">
        <v>1952</v>
      </c>
      <c r="B2013" s="1221">
        <f>'Cap Outlay Deprec 27'!C16</f>
        <v>1747435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8000</v>
      </c>
      <c r="C2026" s="13" t="s">
        <v>653</v>
      </c>
      <c r="D2026" s="13" t="str">
        <f t="shared" si="30"/>
        <v>Error?</v>
      </c>
    </row>
    <row r="2027" spans="1:4" x14ac:dyDescent="0.2">
      <c r="A2027" s="54">
        <v>1966</v>
      </c>
      <c r="B2027" s="1221">
        <f>'Cap Outlay Deprec 27'!F8</f>
        <v>1336205</v>
      </c>
      <c r="C2027" s="13" t="s">
        <v>653</v>
      </c>
      <c r="D2027" s="13" t="str">
        <f t="shared" si="30"/>
        <v>Error?</v>
      </c>
    </row>
    <row r="2028" spans="1:4" x14ac:dyDescent="0.2">
      <c r="A2028" s="54">
        <v>1967</v>
      </c>
      <c r="B2028" s="1221">
        <f>'Cap Outlay Deprec 27'!F10</f>
        <v>7104</v>
      </c>
      <c r="C2028" s="13" t="s">
        <v>653</v>
      </c>
      <c r="D2028" s="13" t="str">
        <f t="shared" si="30"/>
        <v>Error?</v>
      </c>
    </row>
    <row r="2029" spans="1:4" x14ac:dyDescent="0.2">
      <c r="A2029" s="54">
        <v>1968</v>
      </c>
      <c r="B2029" s="1221">
        <f>'Cap Outlay Deprec 27'!F12</f>
        <v>350345</v>
      </c>
      <c r="C2029" s="13" t="s">
        <v>653</v>
      </c>
      <c r="D2029" s="13" t="str">
        <f t="shared" si="30"/>
        <v>Error?</v>
      </c>
    </row>
    <row r="2030" spans="1:4" x14ac:dyDescent="0.2">
      <c r="A2030" s="54">
        <v>1969</v>
      </c>
      <c r="B2030" s="1221">
        <f>'Cap Outlay Deprec 27'!F13</f>
        <v>45781</v>
      </c>
      <c r="C2030" s="13" t="s">
        <v>653</v>
      </c>
      <c r="D2030" s="13" t="str">
        <f t="shared" si="30"/>
        <v>Error?</v>
      </c>
    </row>
    <row r="2031" spans="1:4" x14ac:dyDescent="0.2">
      <c r="A2031" s="54">
        <v>1970</v>
      </c>
      <c r="B2031" s="1221">
        <f>'Cap Outlay Deprec 27'!F16</f>
        <v>1747435</v>
      </c>
      <c r="C2031" s="13" t="s">
        <v>653</v>
      </c>
      <c r="D2031" s="13" t="str">
        <f t="shared" si="30"/>
        <v>Error?</v>
      </c>
    </row>
    <row r="2032" spans="1:4" x14ac:dyDescent="0.2">
      <c r="A2032" s="82">
        <v>1971</v>
      </c>
      <c r="D2032" s="13" t="str">
        <f t="shared" si="30"/>
        <v>OK</v>
      </c>
    </row>
    <row r="2033" spans="1:4" x14ac:dyDescent="0.2">
      <c r="A2033" s="54">
        <v>1972</v>
      </c>
      <c r="B2033" s="1221">
        <f>'Cap Outlay Deprec 27'!H8</f>
        <v>597367</v>
      </c>
      <c r="D2033" s="13" t="str">
        <f t="shared" si="30"/>
        <v>Error?</v>
      </c>
    </row>
    <row r="2034" spans="1:4" x14ac:dyDescent="0.2">
      <c r="A2034" s="54">
        <v>1973</v>
      </c>
      <c r="B2034" s="1221">
        <f>'Cap Outlay Deprec 27'!H10</f>
        <v>7104</v>
      </c>
      <c r="D2034" s="13" t="str">
        <f t="shared" si="30"/>
        <v>Error?</v>
      </c>
    </row>
    <row r="2035" spans="1:4" x14ac:dyDescent="0.2">
      <c r="A2035" s="54">
        <v>1974</v>
      </c>
      <c r="B2035" s="1221">
        <f>'Cap Outlay Deprec 27'!H12</f>
        <v>302639</v>
      </c>
      <c r="D2035" s="13" t="str">
        <f t="shared" si="30"/>
        <v>Error?</v>
      </c>
    </row>
    <row r="2036" spans="1:4" x14ac:dyDescent="0.2">
      <c r="A2036" s="54">
        <v>1975</v>
      </c>
      <c r="B2036" s="1221">
        <f>'Cap Outlay Deprec 27'!H13</f>
        <v>45781</v>
      </c>
      <c r="D2036" s="13" t="str">
        <f t="shared" si="30"/>
        <v>Error?</v>
      </c>
    </row>
    <row r="2037" spans="1:4" x14ac:dyDescent="0.2">
      <c r="A2037" s="54">
        <v>1976</v>
      </c>
      <c r="B2037" s="1221">
        <f>'Cap Outlay Deprec 27'!H16</f>
        <v>952891</v>
      </c>
      <c r="C2037" s="13" t="s">
        <v>653</v>
      </c>
      <c r="D2037" s="13" t="str">
        <f t="shared" si="30"/>
        <v>Error?</v>
      </c>
    </row>
    <row r="2038" spans="1:4" x14ac:dyDescent="0.2">
      <c r="A2038" s="82">
        <v>1977</v>
      </c>
      <c r="D2038" s="13" t="str">
        <f t="shared" si="30"/>
        <v>OK</v>
      </c>
    </row>
    <row r="2039" spans="1:4" x14ac:dyDescent="0.2">
      <c r="A2039" s="54">
        <v>1978</v>
      </c>
      <c r="B2039" s="1221">
        <f>'Cap Outlay Deprec 27'!I8</f>
        <v>29567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9132</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38699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626934</v>
      </c>
      <c r="C2051" s="13" t="s">
        <v>653</v>
      </c>
      <c r="D2051" s="13" t="str">
        <f t="shared" si="31"/>
        <v>Error?</v>
      </c>
    </row>
    <row r="2052" spans="1:4" x14ac:dyDescent="0.2">
      <c r="A2052" s="54">
        <v>1991</v>
      </c>
      <c r="B2052" s="1221">
        <f>'Cap Outlay Deprec 27'!K10</f>
        <v>7104</v>
      </c>
      <c r="C2052" s="13" t="s">
        <v>653</v>
      </c>
      <c r="D2052" s="13" t="str">
        <f t="shared" si="31"/>
        <v>Error?</v>
      </c>
    </row>
    <row r="2053" spans="1:4" x14ac:dyDescent="0.2">
      <c r="A2053" s="54">
        <v>1992</v>
      </c>
      <c r="B2053" s="1221">
        <f>'Cap Outlay Deprec 27'!K12</f>
        <v>311771</v>
      </c>
      <c r="C2053" s="13" t="s">
        <v>653</v>
      </c>
      <c r="D2053" s="13" t="str">
        <f t="shared" si="31"/>
        <v>Error?</v>
      </c>
    </row>
    <row r="2054" spans="1:4" x14ac:dyDescent="0.2">
      <c r="A2054" s="54">
        <v>1993</v>
      </c>
      <c r="B2054" s="1221">
        <f>'Cap Outlay Deprec 27'!K13</f>
        <v>45781</v>
      </c>
      <c r="C2054" s="13" t="s">
        <v>653</v>
      </c>
      <c r="D2054" s="13" t="str">
        <f t="shared" si="31"/>
        <v>Error?</v>
      </c>
    </row>
    <row r="2055" spans="1:4" x14ac:dyDescent="0.2">
      <c r="A2055" s="54">
        <v>1994</v>
      </c>
      <c r="B2055" s="1221">
        <f>'Cap Outlay Deprec 27'!K16</f>
        <v>991590</v>
      </c>
      <c r="C2055" s="13" t="s">
        <v>653</v>
      </c>
      <c r="D2055" s="13" t="str">
        <f t="shared" si="31"/>
        <v>Error?</v>
      </c>
    </row>
    <row r="2056" spans="1:4" x14ac:dyDescent="0.2">
      <c r="A2056" s="54">
        <v>1995</v>
      </c>
      <c r="B2056" s="1221">
        <f>'Cap Outlay Deprec 27'!L5</f>
        <v>8000</v>
      </c>
      <c r="C2056" s="13" t="s">
        <v>653</v>
      </c>
      <c r="D2056" s="13" t="str">
        <f t="shared" si="31"/>
        <v>Error?</v>
      </c>
    </row>
    <row r="2057" spans="1:4" x14ac:dyDescent="0.2">
      <c r="A2057" s="54">
        <v>1996</v>
      </c>
      <c r="B2057" s="1221">
        <f>'Cap Outlay Deprec 27'!L8</f>
        <v>709271</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38574</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755845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25902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3113</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37785</v>
      </c>
      <c r="D2435" s="13" t="str">
        <f t="shared" si="37"/>
        <v>Error?</v>
      </c>
    </row>
    <row r="2436" spans="1:4" x14ac:dyDescent="0.2">
      <c r="A2436" s="82">
        <v>2375</v>
      </c>
      <c r="D2436" s="13" t="str">
        <f t="shared" si="37"/>
        <v>OK</v>
      </c>
    </row>
    <row r="2437" spans="1:4" x14ac:dyDescent="0.2">
      <c r="A2437" s="54">
        <v>2376</v>
      </c>
      <c r="B2437" s="1221">
        <f>'Assets-Liab 5-6'!D38</f>
        <v>64397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22322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766183</v>
      </c>
      <c r="C2551" s="13" t="s">
        <v>653</v>
      </c>
      <c r="D2551" s="13" t="str">
        <f t="shared" si="38"/>
        <v>Error?</v>
      </c>
    </row>
    <row r="2552" spans="1:4" x14ac:dyDescent="0.2">
      <c r="A2552" s="82">
        <v>2491</v>
      </c>
      <c r="D2552" s="13" t="str">
        <f t="shared" si="38"/>
        <v>OK</v>
      </c>
    </row>
    <row r="2553" spans="1:4" x14ac:dyDescent="0.2">
      <c r="A2553" s="54">
        <v>2492</v>
      </c>
      <c r="B2553" s="1221">
        <f>'Acct Summary 7-8'!C6</f>
        <v>244372</v>
      </c>
      <c r="C2553" s="13" t="s">
        <v>653</v>
      </c>
      <c r="D2553" s="13" t="str">
        <f t="shared" si="38"/>
        <v>Error?</v>
      </c>
    </row>
    <row r="2554" spans="1:4" x14ac:dyDescent="0.2">
      <c r="A2554" s="54">
        <v>2493</v>
      </c>
      <c r="B2554" s="1221">
        <f>'Acct Summary 7-8'!C7</f>
        <v>95456</v>
      </c>
      <c r="C2554" s="13" t="s">
        <v>653</v>
      </c>
      <c r="D2554" s="13" t="str">
        <f t="shared" si="38"/>
        <v>Error?</v>
      </c>
    </row>
    <row r="2555" spans="1:4" x14ac:dyDescent="0.2">
      <c r="A2555" s="54">
        <v>2494</v>
      </c>
      <c r="B2555" s="1221">
        <f>'Acct Summary 7-8'!C8</f>
        <v>1106011</v>
      </c>
      <c r="C2555" s="13" t="s">
        <v>653</v>
      </c>
      <c r="D2555" s="13" t="str">
        <f t="shared" si="38"/>
        <v>Error?</v>
      </c>
    </row>
    <row r="2556" spans="1:4" x14ac:dyDescent="0.2">
      <c r="A2556" s="54">
        <v>2495</v>
      </c>
      <c r="B2556" s="1221">
        <f>'Acct Summary 7-8'!C12</f>
        <v>658031</v>
      </c>
      <c r="C2556" s="13" t="s">
        <v>653</v>
      </c>
      <c r="D2556" s="13" t="str">
        <f t="shared" si="38"/>
        <v>Error?</v>
      </c>
    </row>
    <row r="2557" spans="1:4" x14ac:dyDescent="0.2">
      <c r="A2557" s="54">
        <v>2496</v>
      </c>
      <c r="B2557" s="1221">
        <f>'Acct Summary 7-8'!C13</f>
        <v>280426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25902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964359</v>
      </c>
      <c r="C2561" s="13" t="s">
        <v>653</v>
      </c>
      <c r="D2561" s="13" t="str">
        <f t="shared" si="39"/>
        <v>Error?</v>
      </c>
    </row>
    <row r="2562" spans="1:4" x14ac:dyDescent="0.2">
      <c r="A2562" s="54">
        <v>2501</v>
      </c>
      <c r="B2562" s="1221">
        <f>'Acct Summary 7-8'!C20</f>
        <v>141652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168023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168023</v>
      </c>
      <c r="C2568" s="13" t="s">
        <v>653</v>
      </c>
      <c r="D2568" s="13" t="str">
        <f t="shared" si="39"/>
        <v>Error?</v>
      </c>
    </row>
    <row r="2569" spans="1:4" x14ac:dyDescent="0.2">
      <c r="A2569" s="54">
        <v>2508</v>
      </c>
      <c r="B2569" s="1221">
        <f>'Acct Summary 7-8'!D13</f>
        <v>113008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113008</v>
      </c>
      <c r="C2573" s="13" t="s">
        <v>653</v>
      </c>
      <c r="D2573" s="13" t="str">
        <f t="shared" si="39"/>
        <v>Error?</v>
      </c>
    </row>
    <row r="2574" spans="1:4" x14ac:dyDescent="0.2">
      <c r="A2574" s="54">
        <v>2513</v>
      </c>
      <c r="B2574" s="1221">
        <f>'Acct Summary 7-8'!D20</f>
        <v>55015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64763</v>
      </c>
      <c r="C2591" s="13" t="s">
        <v>653</v>
      </c>
      <c r="D2591" s="13" t="str">
        <f t="shared" si="39"/>
        <v>Error?</v>
      </c>
    </row>
    <row r="2592" spans="1:4" x14ac:dyDescent="0.2">
      <c r="A2592" s="82">
        <v>2531</v>
      </c>
      <c r="D2592" s="13" t="str">
        <f t="shared" si="39"/>
        <v>OK</v>
      </c>
    </row>
    <row r="2593" spans="1:4" x14ac:dyDescent="0.2">
      <c r="A2593" s="54">
        <v>2532</v>
      </c>
      <c r="B2593" s="1221">
        <f>'Acct Summary 7-8'!F6</f>
        <v>31326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96089</v>
      </c>
      <c r="C2595" s="13" t="s">
        <v>653</v>
      </c>
      <c r="D2595" s="13" t="str">
        <f t="shared" si="39"/>
        <v>Error?</v>
      </c>
    </row>
    <row r="2596" spans="1:4" x14ac:dyDescent="0.2">
      <c r="A2596" s="54">
        <v>2535</v>
      </c>
      <c r="B2596" s="1221">
        <f>'Acct Summary 7-8'!F13</f>
        <v>75437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75437</v>
      </c>
      <c r="C2600" s="13" t="s">
        <v>653</v>
      </c>
      <c r="D2600" s="13" t="str">
        <f t="shared" si="39"/>
        <v>Error?</v>
      </c>
    </row>
    <row r="2601" spans="1:4" x14ac:dyDescent="0.2">
      <c r="A2601" s="54">
        <v>2540</v>
      </c>
      <c r="B2601" s="1221">
        <f>'Acct Summary 7-8'!F20</f>
        <v>20652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46184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46184</v>
      </c>
      <c r="C2606" s="13" t="s">
        <v>653</v>
      </c>
      <c r="D2606" s="13" t="str">
        <f t="shared" si="39"/>
        <v>Error?</v>
      </c>
    </row>
    <row r="2607" spans="1:4" x14ac:dyDescent="0.2">
      <c r="A2607" s="54">
        <v>2546</v>
      </c>
      <c r="B2607" s="1221">
        <f>'Acct Summary 7-8'!G12</f>
        <v>12280</v>
      </c>
      <c r="C2607" s="13" t="s">
        <v>653</v>
      </c>
      <c r="D2607" s="13" t="str">
        <f t="shared" si="39"/>
        <v>Error?</v>
      </c>
    </row>
    <row r="2608" spans="1:4" x14ac:dyDescent="0.2">
      <c r="A2608" s="54">
        <v>2547</v>
      </c>
      <c r="B2608" s="1221">
        <f>'Acct Summary 7-8'!G13</f>
        <v>25654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37934</v>
      </c>
      <c r="C2612" s="13" t="s">
        <v>653</v>
      </c>
      <c r="D2612" s="13" t="str">
        <f t="shared" si="39"/>
        <v>Error?</v>
      </c>
    </row>
    <row r="2613" spans="1:4" x14ac:dyDescent="0.2">
      <c r="A2613" s="54">
        <v>2552</v>
      </c>
      <c r="B2613" s="1221">
        <f>'Acct Summary 7-8'!G20</f>
        <v>8250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47040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47040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42525</v>
      </c>
      <c r="C2634" s="13" t="s">
        <v>653</v>
      </c>
      <c r="D2634" s="13" t="str">
        <f t="shared" si="40"/>
        <v>Error?</v>
      </c>
    </row>
    <row r="2635" spans="1:4" x14ac:dyDescent="0.2">
      <c r="A2635" s="54">
        <v>2574</v>
      </c>
      <c r="B2635" s="1221">
        <f>'Acct Summary 7-8'!E17</f>
        <v>42525</v>
      </c>
      <c r="C2635" s="13" t="s">
        <v>653</v>
      </c>
      <c r="D2635" s="13" t="str">
        <f t="shared" si="40"/>
        <v>Error?</v>
      </c>
    </row>
    <row r="2636" spans="1:4" x14ac:dyDescent="0.2">
      <c r="A2636" s="54">
        <v>2575</v>
      </c>
      <c r="B2636" s="1221">
        <f>'Acct Summary 7-8'!E20</f>
        <v>4515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430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430</v>
      </c>
      <c r="C2661" s="13" t="s">
        <v>653</v>
      </c>
      <c r="D2661" s="13" t="str">
        <f t="shared" si="40"/>
        <v>Error?</v>
      </c>
    </row>
    <row r="2662" spans="1:4" x14ac:dyDescent="0.2">
      <c r="A2662" s="54">
        <v>2601</v>
      </c>
      <c r="B2662" s="1221">
        <f>'Acct Summary 7-8'!H20</f>
        <v>-430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25902</v>
      </c>
      <c r="C2789" s="13" t="s">
        <v>653</v>
      </c>
      <c r="D2789" s="13" t="str">
        <f t="shared" si="42"/>
        <v>Error?</v>
      </c>
    </row>
    <row r="2790" spans="1:4" x14ac:dyDescent="0.2">
      <c r="A2790" s="54">
        <v>2729</v>
      </c>
      <c r="B2790" s="1221">
        <f>'Expenditures 15-22'!E102</f>
        <v>25902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13519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13519</v>
      </c>
      <c r="D2914" s="13" t="str">
        <f t="shared" si="44"/>
        <v>Error?</v>
      </c>
    </row>
    <row r="2915" spans="1:4" x14ac:dyDescent="0.2">
      <c r="A2915" s="82">
        <v>2854</v>
      </c>
      <c r="D2915" s="13" t="str">
        <f t="shared" si="44"/>
        <v>OK</v>
      </c>
    </row>
    <row r="2916" spans="1:4" x14ac:dyDescent="0.2">
      <c r="A2916" s="54">
        <v>2855</v>
      </c>
      <c r="B2916" s="1221">
        <f>'Assets-Liab 5-6'!L34</f>
        <v>13519</v>
      </c>
      <c r="C2916" s="13" t="s">
        <v>653</v>
      </c>
      <c r="D2916" s="13" t="str">
        <f t="shared" si="44"/>
        <v>Error?</v>
      </c>
    </row>
    <row r="2917" spans="1:4" x14ac:dyDescent="0.2">
      <c r="A2917" s="54">
        <v>2856</v>
      </c>
      <c r="B2917" s="1221">
        <f>'Assets-Liab 5-6'!L41</f>
        <v>13519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25902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25902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17520</v>
      </c>
      <c r="D3055" s="13" t="str">
        <f t="shared" si="46"/>
        <v>Error?</v>
      </c>
    </row>
    <row r="3056" spans="1:4" x14ac:dyDescent="0.2">
      <c r="A3056" s="54">
        <v>2995</v>
      </c>
      <c r="B3056" s="1221">
        <f>'Expenditures 15-22'!D10</f>
        <v>8111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25631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3113</v>
      </c>
      <c r="C3225" s="13" t="s">
        <v>653</v>
      </c>
      <c r="D3225" s="13" t="str">
        <f t="shared" si="49"/>
        <v>Error?</v>
      </c>
    </row>
    <row r="3226" spans="1:4" x14ac:dyDescent="0.2">
      <c r="A3226" s="54">
        <v>3165</v>
      </c>
      <c r="B3226" s="1221">
        <f>'Acct Summary 7-8'!I8</f>
        <v>3113</v>
      </c>
      <c r="C3226" s="13" t="s">
        <v>653</v>
      </c>
      <c r="D3226" s="13" t="str">
        <f t="shared" si="49"/>
        <v>Error?</v>
      </c>
    </row>
    <row r="3227" spans="1:4" x14ac:dyDescent="0.2">
      <c r="A3227" s="54">
        <v>3166</v>
      </c>
      <c r="B3227" s="1221">
        <f>'Acct Summary 7-8'!I20</f>
        <v>3113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3113</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3113</v>
      </c>
      <c r="C3232" s="13" t="s">
        <v>653</v>
      </c>
      <c r="D3232" s="13" t="str">
        <f t="shared" si="49"/>
        <v>Error?</v>
      </c>
    </row>
    <row r="3233" spans="1:4" x14ac:dyDescent="0.2">
      <c r="A3233" s="54">
        <v>3172</v>
      </c>
      <c r="B3233" s="1221">
        <f>'Acct Summary 7-8'!C78</f>
        <v>144765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55015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20652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8250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4515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-430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3113</v>
      </c>
      <c r="C3318" s="13" t="s">
        <v>653</v>
      </c>
      <c r="D3318" s="13" t="str">
        <f t="shared" si="50"/>
        <v>Error?</v>
      </c>
    </row>
    <row r="3319" spans="1:4" x14ac:dyDescent="0.2">
      <c r="A3319" s="54">
        <v>3258</v>
      </c>
      <c r="B3319" s="1221">
        <f>'Acct Summary 7-8'!I77</f>
        <v>-3113</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100740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16244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117451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5790</v>
      </c>
      <c r="D3387" s="13" t="str">
        <f t="shared" si="51"/>
        <v>Error?</v>
      </c>
    </row>
    <row r="3388" spans="1:4" x14ac:dyDescent="0.2">
      <c r="A3388" s="54">
        <v>3327</v>
      </c>
      <c r="B3388" s="1221">
        <f>'Expenditures 15-22'!D211</f>
        <v>5426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5790</v>
      </c>
      <c r="C3390" s="13" t="s">
        <v>653</v>
      </c>
      <c r="D3390" s="13" t="str">
        <f t="shared" si="51"/>
        <v>Error?</v>
      </c>
    </row>
    <row r="3391" spans="1:4" x14ac:dyDescent="0.2">
      <c r="A3391" s="54">
        <v>3330</v>
      </c>
      <c r="B3391" s="1221">
        <f>'Expenditures 15-22'!K211</f>
        <v>5426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667189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64397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4515</v>
      </c>
      <c r="D3417" s="13" t="str">
        <f t="shared" si="52"/>
        <v>Error?</v>
      </c>
    </row>
    <row r="3418" spans="1:4" x14ac:dyDescent="0.2">
      <c r="A3418" s="82">
        <v>3357</v>
      </c>
      <c r="D3418" s="13" t="str">
        <f t="shared" si="52"/>
        <v>OK</v>
      </c>
    </row>
    <row r="3419" spans="1:4" x14ac:dyDescent="0.2">
      <c r="A3419" s="54">
        <v>3358</v>
      </c>
      <c r="B3419" s="1221">
        <f>'Assets-Liab 5-6'!F4</f>
        <v>60196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22322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23109</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13519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22130</v>
      </c>
      <c r="C3446" s="13" t="s">
        <v>653</v>
      </c>
      <c r="D3446" s="13" t="str">
        <f t="shared" si="52"/>
        <v>Error?</v>
      </c>
    </row>
    <row r="3447" spans="1:4" x14ac:dyDescent="0.2">
      <c r="A3447" s="54">
        <v>3386</v>
      </c>
      <c r="B3447" s="1221">
        <f>'Tax Sched 24'!D16</f>
        <v>22130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24163</v>
      </c>
      <c r="C3449" s="13" t="s">
        <v>653</v>
      </c>
      <c r="D3449" s="13" t="str">
        <f t="shared" si="52"/>
        <v>Error?</v>
      </c>
    </row>
    <row r="3450" spans="1:4" x14ac:dyDescent="0.2">
      <c r="A3450" s="54">
        <v>3389</v>
      </c>
      <c r="B3450" s="1221">
        <f>'Tax Sched 24'!E16</f>
        <v>24163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23043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23043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23043</v>
      </c>
      <c r="D3567" s="13" t="str">
        <f t="shared" si="54"/>
        <v>Error?</v>
      </c>
    </row>
    <row r="3568" spans="1:4" x14ac:dyDescent="0.2">
      <c r="A3568" s="54">
        <v>3507</v>
      </c>
      <c r="B3568" s="1221">
        <f>'Assets-Liab 5-6'!K41</f>
        <v>23043</v>
      </c>
      <c r="C3568" s="13" t="s">
        <v>653</v>
      </c>
      <c r="D3568" s="13" t="str">
        <f t="shared" si="54"/>
        <v>Error?</v>
      </c>
    </row>
    <row r="3569" spans="1:4" x14ac:dyDescent="0.2">
      <c r="A3569" s="54">
        <v>3508</v>
      </c>
      <c r="B3569" s="1221">
        <f>'Acct Summary 7-8'!K4</f>
        <v>4815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4815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4815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4815</v>
      </c>
      <c r="C3588" s="13" t="s">
        <v>653</v>
      </c>
      <c r="D3588" s="13" t="str">
        <f t="shared" si="55"/>
        <v>Error?</v>
      </c>
    </row>
    <row r="3589" spans="1:4" x14ac:dyDescent="0.2">
      <c r="A3589" s="54">
        <v>3528</v>
      </c>
      <c r="B3589" s="1221">
        <f>'Acct Summary 7-8'!K79</f>
        <v>18228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23043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4815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3851</v>
      </c>
      <c r="C3725" s="13" t="s">
        <v>653</v>
      </c>
      <c r="D3725" s="13" t="str">
        <f t="shared" si="57"/>
        <v>Error?</v>
      </c>
    </row>
    <row r="3726" spans="1:4" x14ac:dyDescent="0.2">
      <c r="A3726" s="54">
        <v>3665</v>
      </c>
      <c r="B3726" s="1221">
        <f>'Tax Sched 24'!D13</f>
        <v>3851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3799</v>
      </c>
      <c r="C3728" s="13" t="s">
        <v>653</v>
      </c>
      <c r="D3728" s="13" t="str">
        <f t="shared" si="57"/>
        <v>Error?</v>
      </c>
    </row>
    <row r="3729" spans="1:4" x14ac:dyDescent="0.2">
      <c r="A3729" s="54">
        <v>3668</v>
      </c>
      <c r="B3729" s="1221">
        <f>'Tax Sched 24'!E13</f>
        <v>3799</v>
      </c>
      <c r="D3729" s="13" t="str">
        <f t="shared" si="57"/>
        <v>Error?</v>
      </c>
    </row>
    <row r="3730" spans="1:4" x14ac:dyDescent="0.2">
      <c r="A3730" s="54">
        <v>3669</v>
      </c>
      <c r="B3730" s="1221">
        <f>'ICR Computation 30'!E10</f>
        <v>35428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232630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1338641</v>
      </c>
      <c r="C4122" s="13" t="s">
        <v>653</v>
      </c>
      <c r="D4122" s="13" t="str">
        <f t="shared" si="63"/>
        <v>Error?</v>
      </c>
    </row>
    <row r="4123" spans="1:4" x14ac:dyDescent="0.2">
      <c r="A4123" s="54">
        <v>4062</v>
      </c>
      <c r="B4123" s="1221">
        <f>'Acct Summary 7-8'!D10</f>
        <v>168023</v>
      </c>
      <c r="C4123" s="13" t="s">
        <v>653</v>
      </c>
      <c r="D4123" s="13" t="str">
        <f t="shared" si="63"/>
        <v>Error?</v>
      </c>
    </row>
    <row r="4124" spans="1:4" x14ac:dyDescent="0.2">
      <c r="A4124" s="54">
        <v>4063</v>
      </c>
      <c r="B4124" s="1221">
        <f>'Acct Summary 7-8'!E10</f>
        <v>47040</v>
      </c>
      <c r="C4124" s="13" t="s">
        <v>653</v>
      </c>
      <c r="D4124" s="13" t="str">
        <f t="shared" si="63"/>
        <v>Error?</v>
      </c>
    </row>
    <row r="4125" spans="1:4" x14ac:dyDescent="0.2">
      <c r="A4125" s="54">
        <v>4064</v>
      </c>
      <c r="B4125" s="1221">
        <f>'Acct Summary 7-8'!F10</f>
        <v>96089</v>
      </c>
      <c r="C4125" s="13" t="s">
        <v>653</v>
      </c>
      <c r="D4125" s="13" t="str">
        <f t="shared" si="63"/>
        <v>Error?</v>
      </c>
    </row>
    <row r="4126" spans="1:4" x14ac:dyDescent="0.2">
      <c r="A4126" s="54">
        <v>4065</v>
      </c>
      <c r="B4126" s="1221">
        <f>'Acct Summary 7-8'!G10</f>
        <v>46184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3113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4815</v>
      </c>
      <c r="C4130" s="13" t="s">
        <v>653</v>
      </c>
      <c r="D4130" s="13" t="str">
        <f t="shared" si="63"/>
        <v>Error?</v>
      </c>
    </row>
    <row r="4131" spans="1:4" x14ac:dyDescent="0.2">
      <c r="A4131" s="54">
        <v>4070</v>
      </c>
      <c r="B4131" s="1221">
        <f>'Acct Summary 7-8'!C18</f>
        <v>232630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1196989</v>
      </c>
      <c r="C4136" s="13" t="s">
        <v>653</v>
      </c>
      <c r="D4136" s="13" t="str">
        <f t="shared" si="63"/>
        <v>Error?</v>
      </c>
    </row>
    <row r="4137" spans="1:4" x14ac:dyDescent="0.2">
      <c r="A4137" s="54">
        <v>4076</v>
      </c>
      <c r="B4137" s="1221">
        <f>'Acct Summary 7-8'!D19</f>
        <v>113008</v>
      </c>
      <c r="C4137" s="13" t="s">
        <v>653</v>
      </c>
      <c r="D4137" s="13" t="str">
        <f t="shared" si="63"/>
        <v>Error?</v>
      </c>
    </row>
    <row r="4138" spans="1:4" x14ac:dyDescent="0.2">
      <c r="A4138" s="54">
        <v>4077</v>
      </c>
      <c r="B4138" s="1221">
        <f>'Acct Summary 7-8'!E19</f>
        <v>42525</v>
      </c>
      <c r="C4138" s="13" t="s">
        <v>653</v>
      </c>
      <c r="D4138" s="13" t="str">
        <f t="shared" si="63"/>
        <v>Error?</v>
      </c>
    </row>
    <row r="4139" spans="1:4" x14ac:dyDescent="0.2">
      <c r="A4139" s="54">
        <v>4078</v>
      </c>
      <c r="B4139" s="1221">
        <f>'Acct Summary 7-8'!F19</f>
        <v>75437</v>
      </c>
      <c r="C4139" s="13" t="s">
        <v>653</v>
      </c>
      <c r="D4139" s="13" t="str">
        <f t="shared" si="63"/>
        <v>Error?</v>
      </c>
    </row>
    <row r="4140" spans="1:4" x14ac:dyDescent="0.2">
      <c r="A4140" s="54">
        <v>4079</v>
      </c>
      <c r="B4140" s="1221">
        <f>'Acct Summary 7-8'!G19</f>
        <v>37934</v>
      </c>
      <c r="C4140" s="13" t="s">
        <v>653</v>
      </c>
      <c r="D4140" s="13" t="str">
        <f t="shared" si="63"/>
        <v>Error?</v>
      </c>
    </row>
    <row r="4141" spans="1:4" x14ac:dyDescent="0.2">
      <c r="A4141" s="54">
        <v>4080</v>
      </c>
      <c r="B4141" s="1221">
        <f>'Acct Summary 7-8'!H19</f>
        <v>430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320000</v>
      </c>
      <c r="C4171" s="13" t="s">
        <v>653</v>
      </c>
      <c r="D4171" s="13" t="str">
        <f t="shared" si="64"/>
        <v>Error?</v>
      </c>
    </row>
    <row r="4172" spans="1:4" x14ac:dyDescent="0.2">
      <c r="A4172" s="54">
        <v>4111</v>
      </c>
      <c r="B4172" s="1221">
        <f>'Short-Term Long-Term Debt 25'!J49</f>
        <v>315485</v>
      </c>
      <c r="C4172" s="13" t="s">
        <v>653</v>
      </c>
      <c r="D4172" s="13" t="str">
        <f t="shared" si="64"/>
        <v>Error?</v>
      </c>
    </row>
    <row r="4173" spans="1:4" x14ac:dyDescent="0.2">
      <c r="A4173" s="54">
        <v>4112</v>
      </c>
      <c r="B4173" s="1221">
        <f>'Short-Term Long-Term Debt 25'!H49</f>
        <v>25000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3376.9</v>
      </c>
      <c r="C4265" s="13" t="s">
        <v>653</v>
      </c>
      <c r="D4265" s="13" t="str">
        <f t="shared" si="65"/>
        <v>Error?</v>
      </c>
      <c r="E4265" s="803"/>
    </row>
    <row r="4266" spans="1:5" x14ac:dyDescent="0.2">
      <c r="A4266" s="90">
        <v>4205</v>
      </c>
      <c r="B4266" s="1221">
        <f>('FP Info 3'!F10)*100000</f>
        <v>531.6</v>
      </c>
      <c r="C4266" s="13" t="s">
        <v>653</v>
      </c>
      <c r="D4266" s="13" t="str">
        <f t="shared" si="65"/>
        <v>Error?</v>
      </c>
      <c r="E4266" s="803"/>
    </row>
    <row r="4267" spans="1:5" x14ac:dyDescent="0.2">
      <c r="A4267" s="90">
        <v>4206</v>
      </c>
      <c r="B4267" s="1221">
        <f>('FP Info 3'!H10)*100000</f>
        <v>391.5</v>
      </c>
      <c r="C4267" s="13" t="s">
        <v>653</v>
      </c>
      <c r="D4267" s="13" t="str">
        <f t="shared" si="65"/>
        <v>Error?</v>
      </c>
      <c r="E4267" s="803"/>
    </row>
    <row r="4268" spans="1:5" x14ac:dyDescent="0.2">
      <c r="A4268" s="90">
        <v>4207</v>
      </c>
      <c r="B4268" s="1221">
        <f>('FP Info 3'!J10)*100000</f>
        <v>4300</v>
      </c>
      <c r="C4268" s="13" t="s">
        <v>653</v>
      </c>
      <c r="D4268" s="13" t="str">
        <f t="shared" si="65"/>
        <v>Error?</v>
      </c>
    </row>
    <row r="4269" spans="1:5" x14ac:dyDescent="0.2">
      <c r="A4269" s="90">
        <v>4208</v>
      </c>
      <c r="B4269" s="1221">
        <f>'FP Info 3'!J16</f>
        <v>781608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1562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2975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4728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4728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3962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15.6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19747631</v>
      </c>
      <c r="D4995" s="13" t="str">
        <f t="shared" si="77"/>
        <v>Error?</v>
      </c>
    </row>
    <row r="4996" spans="1:4" x14ac:dyDescent="0.2">
      <c r="A4996" s="90">
        <v>4935</v>
      </c>
      <c r="B4996" s="1221">
        <f>'FP Info 3'!H31</f>
        <v>1362586.5390000001</v>
      </c>
      <c r="D4996" s="13" t="str">
        <f t="shared" si="77"/>
        <v>Error?</v>
      </c>
    </row>
    <row r="4997" spans="1:4" x14ac:dyDescent="0.2">
      <c r="A4997" s="90">
        <v>4936</v>
      </c>
      <c r="B4997" s="1221">
        <f>'FP Info 3'!H37</f>
        <v>320000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3851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666935</v>
      </c>
      <c r="D5061" s="13" t="str">
        <f t="shared" si="78"/>
        <v>Error?</v>
      </c>
    </row>
    <row r="5062" spans="1:4" x14ac:dyDescent="0.2">
      <c r="A5062" s="82">
        <v>5001</v>
      </c>
      <c r="D5062" s="13" t="str">
        <f t="shared" si="78"/>
        <v>OK</v>
      </c>
    </row>
    <row r="5063" spans="1:4" x14ac:dyDescent="0.2">
      <c r="A5063" s="54">
        <v>5002</v>
      </c>
      <c r="B5063" s="1221">
        <f>'Revenues 9-14'!C7</f>
        <v>2889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673675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26706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26706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4298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4298</v>
      </c>
      <c r="C5087" s="13" t="s">
        <v>653</v>
      </c>
      <c r="D5087" s="13" t="str">
        <f t="shared" si="78"/>
        <v>Error?</v>
      </c>
    </row>
    <row r="5088" spans="1:4" x14ac:dyDescent="0.2">
      <c r="A5088" s="54">
        <v>5027</v>
      </c>
      <c r="B5088" s="1221">
        <f>'Revenues 9-14'!C65</f>
        <v>2156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2156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1213</v>
      </c>
      <c r="D5094" s="13" t="str">
        <f t="shared" si="78"/>
        <v>Error?</v>
      </c>
    </row>
    <row r="5095" spans="1:4" x14ac:dyDescent="0.2">
      <c r="A5095" s="54">
        <v>5034</v>
      </c>
      <c r="B5095" s="1221">
        <f>'Revenues 9-14'!C74</f>
        <v>507</v>
      </c>
      <c r="D5095" s="13" t="str">
        <f t="shared" si="78"/>
        <v>Error?</v>
      </c>
    </row>
    <row r="5096" spans="1:4" x14ac:dyDescent="0.2">
      <c r="A5096" s="54">
        <v>5035</v>
      </c>
      <c r="B5096" s="1221">
        <f>'Revenues 9-14'!C75</f>
        <v>23399</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20000</v>
      </c>
      <c r="D5114" s="13" t="str">
        <f t="shared" si="78"/>
        <v>Error?</v>
      </c>
    </row>
    <row r="5115" spans="1:4" x14ac:dyDescent="0.2">
      <c r="A5115" s="54">
        <v>5054</v>
      </c>
      <c r="B5115" s="1221">
        <f>'Revenues 9-14'!C98</f>
        <v>14525</v>
      </c>
      <c r="D5115" s="13" t="str">
        <f t="shared" si="78"/>
        <v>Error?</v>
      </c>
    </row>
    <row r="5116" spans="1:4" x14ac:dyDescent="0.2">
      <c r="A5116" s="54">
        <v>5055</v>
      </c>
      <c r="B5116" s="1221">
        <f>'Revenues 9-14'!C99</f>
        <v>494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930</v>
      </c>
      <c r="D5119" s="13" t="str">
        <f t="shared" ref="D5119:D5182" si="79">IF(ISBLANK(B5119),"OK",IF(A5119-B5119=0,"OK","Error?"))</f>
        <v>Error?</v>
      </c>
    </row>
    <row r="5120" spans="1:4" x14ac:dyDescent="0.2">
      <c r="A5120" s="54">
        <v>5059</v>
      </c>
      <c r="B5120" s="1221">
        <f>'Revenues 9-14'!C108</f>
        <v>35949</v>
      </c>
      <c r="C5120" s="13" t="s">
        <v>653</v>
      </c>
      <c r="D5120" s="13" t="str">
        <f t="shared" si="79"/>
        <v>Error?</v>
      </c>
    </row>
    <row r="5121" spans="1:4" x14ac:dyDescent="0.2">
      <c r="A5121" s="54">
        <v>5060</v>
      </c>
      <c r="B5121" s="1221">
        <f>'Revenues 9-14'!C109</f>
        <v>766183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219672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219672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10832</v>
      </c>
      <c r="D5134" s="13" t="str">
        <f t="shared" si="79"/>
        <v>Error?</v>
      </c>
    </row>
    <row r="5135" spans="1:4" x14ac:dyDescent="0.2">
      <c r="A5135" s="54">
        <v>5074</v>
      </c>
      <c r="B5135" s="1221">
        <f>'Revenues 9-14'!C126</f>
        <v>13698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24530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170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24700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244372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27473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7955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35428</v>
      </c>
      <c r="C5246" s="13" t="s">
        <v>653</v>
      </c>
      <c r="D5246" s="13" t="str">
        <f t="shared" si="80"/>
        <v>Error?</v>
      </c>
    </row>
    <row r="5247" spans="1:4" x14ac:dyDescent="0.2">
      <c r="A5247" s="54">
        <v>5186</v>
      </c>
      <c r="B5247" s="1221">
        <f>'Revenues 9-14'!C203</f>
        <v>46801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46801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95456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95456</v>
      </c>
      <c r="C5326" s="13" t="s">
        <v>653</v>
      </c>
      <c r="D5326" s="13" t="str">
        <f t="shared" si="82"/>
        <v>Error?</v>
      </c>
    </row>
    <row r="5327" spans="1:4" x14ac:dyDescent="0.2">
      <c r="A5327" s="54">
        <v>5266</v>
      </c>
      <c r="B5327" s="1221">
        <f>'Revenues 9-14'!C275</f>
        <v>1106011</v>
      </c>
      <c r="C5327" s="13" t="s">
        <v>653</v>
      </c>
      <c r="D5327" s="13" t="str">
        <f t="shared" si="82"/>
        <v>Error?</v>
      </c>
    </row>
    <row r="5328" spans="1:4" x14ac:dyDescent="0.2">
      <c r="A5328" s="54">
        <v>5267</v>
      </c>
      <c r="B5328" s="1221">
        <f>'Revenues 9-14'!D5</f>
        <v>106328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106328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221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221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61474</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61474</v>
      </c>
      <c r="C5355" s="13" t="s">
        <v>653</v>
      </c>
      <c r="D5355" s="13" t="str">
        <f t="shared" si="82"/>
        <v>Error?</v>
      </c>
    </row>
    <row r="5356" spans="1:4" x14ac:dyDescent="0.2">
      <c r="A5356" s="54">
        <v>5295</v>
      </c>
      <c r="B5356" s="1221">
        <f>'Revenues 9-14'!D109</f>
        <v>168023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168023</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47040</v>
      </c>
      <c r="D5517" s="13" t="str">
        <f t="shared" si="85"/>
        <v>Error?</v>
      </c>
    </row>
    <row r="5518" spans="1:4" x14ac:dyDescent="0.2">
      <c r="A5518" s="54">
        <v>5457</v>
      </c>
      <c r="B5518" s="1221">
        <f>'Revenues 9-14'!E18</f>
        <v>47040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47040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47040</v>
      </c>
      <c r="C5552" s="13" t="s">
        <v>653</v>
      </c>
      <c r="D5552" s="13" t="str">
        <f t="shared" si="85"/>
        <v>Error?</v>
      </c>
    </row>
    <row r="5553" spans="1:4" x14ac:dyDescent="0.2">
      <c r="A5553" s="54">
        <v>5492</v>
      </c>
      <c r="B5553" s="1221">
        <f>'Revenues 9-14'!F5</f>
        <v>64763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64763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64763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31322</v>
      </c>
      <c r="D5615" s="13" t="str">
        <f t="shared" si="86"/>
        <v>Error?</v>
      </c>
    </row>
    <row r="5616" spans="1:4" x14ac:dyDescent="0.2">
      <c r="A5616" s="82">
        <v>5555</v>
      </c>
      <c r="D5616" s="13" t="str">
        <f t="shared" si="86"/>
        <v>OK</v>
      </c>
    </row>
    <row r="5617" spans="1:4" x14ac:dyDescent="0.2">
      <c r="A5617" s="54">
        <v>5556</v>
      </c>
      <c r="B5617" s="1221">
        <f>'Revenues 9-14'!F152</f>
        <v>4</v>
      </c>
      <c r="D5617" s="13" t="str">
        <f t="shared" si="86"/>
        <v>Error?</v>
      </c>
    </row>
    <row r="5618" spans="1:4" x14ac:dyDescent="0.2">
      <c r="A5618" s="54">
        <v>5557</v>
      </c>
      <c r="B5618" s="1221">
        <f>'Revenues 9-14'!F154</f>
        <v>31326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31326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31326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96089</v>
      </c>
      <c r="C5720" s="13" t="s">
        <v>653</v>
      </c>
      <c r="D5720" s="13" t="str">
        <f t="shared" si="88"/>
        <v>Error?</v>
      </c>
    </row>
    <row r="5721" spans="1:4" x14ac:dyDescent="0.2">
      <c r="A5721" s="54">
        <v>5660</v>
      </c>
      <c r="B5721" s="1221">
        <f>'Revenues 9-14'!G5</f>
        <v>24054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22130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46184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46184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3113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3113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3113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4815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4815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4815</v>
      </c>
      <c r="C6023" s="13" t="s">
        <v>653</v>
      </c>
      <c r="D6023" s="13" t="str">
        <f t="shared" si="93"/>
        <v>Error?</v>
      </c>
    </row>
    <row r="6024" spans="1:5" x14ac:dyDescent="0.2">
      <c r="A6024" s="54">
        <v>5963</v>
      </c>
      <c r="B6024" s="1221">
        <f>'Revenues 9-14'!G109</f>
        <v>46184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3113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4815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21679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5778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110.62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2144</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40792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12318</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40792</v>
      </c>
      <c r="D6215" s="13" t="str">
        <f t="shared" si="96"/>
        <v>Error?</v>
      </c>
      <c r="E6215" s="13" t="s">
        <v>207</v>
      </c>
    </row>
    <row r="6216" spans="1:5" x14ac:dyDescent="0.2">
      <c r="A6216">
        <v>6155</v>
      </c>
      <c r="B6216" s="1221">
        <f>'Assets-Liab 5-6'!J41</f>
        <v>40792</v>
      </c>
      <c r="D6216" s="13" t="str">
        <f t="shared" si="96"/>
        <v>Error?</v>
      </c>
      <c r="E6216" s="13" t="s">
        <v>207</v>
      </c>
    </row>
    <row r="6217" spans="1:5" x14ac:dyDescent="0.2">
      <c r="A6217">
        <v>6156</v>
      </c>
      <c r="B6217" s="1221">
        <f>'Assets-Liab 5-6'!J4</f>
        <v>40792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22611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22611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22611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23205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23205</v>
      </c>
      <c r="D6229" s="13" t="str">
        <f t="shared" si="96"/>
        <v>Error?</v>
      </c>
      <c r="E6229" s="13" t="s">
        <v>207</v>
      </c>
    </row>
    <row r="6230" spans="1:5" x14ac:dyDescent="0.2">
      <c r="A6230">
        <v>6169</v>
      </c>
      <c r="B6230" s="1221">
        <f>'Acct Summary 7-8'!J20</f>
        <v>-594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-594</v>
      </c>
      <c r="D6263" s="13" t="str">
        <f t="shared" si="96"/>
        <v>Error?</v>
      </c>
      <c r="E6263" s="13" t="s">
        <v>207</v>
      </c>
    </row>
    <row r="6264" spans="1:5" x14ac:dyDescent="0.2">
      <c r="A6264">
        <v>6203</v>
      </c>
      <c r="B6264" s="1221">
        <f>'Acct Summary 7-8'!J79</f>
        <v>41386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40792</v>
      </c>
      <c r="D6266" s="13" t="str">
        <f t="shared" si="96"/>
        <v>Error?</v>
      </c>
      <c r="E6266" s="13" t="s">
        <v>207</v>
      </c>
    </row>
    <row r="6267" spans="1:5" x14ac:dyDescent="0.2">
      <c r="A6267">
        <v>6206</v>
      </c>
      <c r="B6267" s="1221">
        <f>'Acct Summary 7-8'!C82</f>
        <v>144765</v>
      </c>
      <c r="D6267" s="13" t="str">
        <f t="shared" si="96"/>
        <v>Error?</v>
      </c>
      <c r="E6267" s="13" t="s">
        <v>207</v>
      </c>
    </row>
    <row r="6268" spans="1:5" x14ac:dyDescent="0.2">
      <c r="A6268">
        <v>6207</v>
      </c>
      <c r="B6268" s="1221">
        <f>'Acct Summary 7-8'!D82</f>
        <v>55015</v>
      </c>
      <c r="D6268" s="13" t="str">
        <f t="shared" si="96"/>
        <v>Error?</v>
      </c>
      <c r="E6268" s="13" t="s">
        <v>207</v>
      </c>
    </row>
    <row r="6269" spans="1:5" x14ac:dyDescent="0.2">
      <c r="A6269">
        <v>6208</v>
      </c>
      <c r="B6269" s="1221">
        <f>'Acct Summary 7-8'!E82</f>
        <v>4515</v>
      </c>
      <c r="D6269" s="13" t="str">
        <f t="shared" si="96"/>
        <v>Error?</v>
      </c>
      <c r="E6269" s="13" t="s">
        <v>207</v>
      </c>
    </row>
    <row r="6270" spans="1:5" x14ac:dyDescent="0.2">
      <c r="A6270">
        <v>6209</v>
      </c>
      <c r="B6270" s="1221">
        <f>'Acct Summary 7-8'!F82</f>
        <v>20652</v>
      </c>
      <c r="D6270" s="13" t="str">
        <f t="shared" si="96"/>
        <v>Error?</v>
      </c>
      <c r="E6270" s="13" t="s">
        <v>207</v>
      </c>
    </row>
    <row r="6271" spans="1:5" x14ac:dyDescent="0.2">
      <c r="A6271">
        <v>6210</v>
      </c>
      <c r="B6271" s="1221">
        <f>'Acct Summary 7-8'!G82</f>
        <v>8250</v>
      </c>
      <c r="D6271" s="13" t="str">
        <f t="shared" ref="D6271:D6334" si="97">IF(ISBLANK(B6271),"OK",IF(A6271-B6271=0,"OK","Error?"))</f>
        <v>Error?</v>
      </c>
      <c r="E6271" s="13" t="s">
        <v>207</v>
      </c>
    </row>
    <row r="6272" spans="1:5" x14ac:dyDescent="0.2">
      <c r="A6272">
        <v>6211</v>
      </c>
      <c r="B6272" s="1221">
        <f>'Acct Summary 7-8'!H82</f>
        <v>-430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-594</v>
      </c>
      <c r="D6274" s="13" t="str">
        <f t="shared" si="97"/>
        <v>Error?</v>
      </c>
      <c r="E6274" s="13" t="s">
        <v>207</v>
      </c>
    </row>
    <row r="6275" spans="1:5" x14ac:dyDescent="0.2">
      <c r="A6275">
        <v>6214</v>
      </c>
      <c r="B6275" s="1221">
        <f>'Acct Summary 7-8'!K82</f>
        <v>4815</v>
      </c>
      <c r="D6275" s="13" t="str">
        <f t="shared" si="97"/>
        <v>Error?</v>
      </c>
      <c r="E6275" s="13" t="s">
        <v>207</v>
      </c>
    </row>
    <row r="6276" spans="1:5" x14ac:dyDescent="0.2">
      <c r="A6276">
        <v>6215</v>
      </c>
      <c r="B6276" s="1221">
        <f>'Acct Summary 7-8'!C83</f>
        <v>0.2162824782283258</v>
      </c>
      <c r="D6276" s="13" t="str">
        <f t="shared" si="97"/>
        <v>Error?</v>
      </c>
      <c r="E6276" s="13" t="s">
        <v>207</v>
      </c>
    </row>
    <row r="6277" spans="1:5" x14ac:dyDescent="0.2">
      <c r="A6277">
        <v>6216</v>
      </c>
      <c r="B6277" s="1221">
        <f>'Acct Summary 7-8'!D83</f>
        <v>1.0563758904740874</v>
      </c>
      <c r="D6277" s="13" t="str">
        <f t="shared" si="97"/>
        <v>Error?</v>
      </c>
      <c r="E6277" s="13" t="s">
        <v>207</v>
      </c>
    </row>
    <row r="6278" spans="1:5" x14ac:dyDescent="0.2">
      <c r="A6278">
        <v>6217</v>
      </c>
      <c r="B6278" s="1221">
        <f>'Acct Summary 7-8'!E83</f>
        <v>1</v>
      </c>
      <c r="D6278" s="13" t="str">
        <f t="shared" si="97"/>
        <v>Error?</v>
      </c>
      <c r="E6278" s="13" t="s">
        <v>207</v>
      </c>
    </row>
    <row r="6279" spans="1:5" x14ac:dyDescent="0.2">
      <c r="A6279">
        <v>6218</v>
      </c>
      <c r="B6279" s="1221">
        <f>'Acct Summary 7-8'!F83</f>
        <v>0.34307927437039004</v>
      </c>
      <c r="D6279" s="13" t="str">
        <f t="shared" si="97"/>
        <v>Error?</v>
      </c>
      <c r="E6279" s="13" t="s">
        <v>207</v>
      </c>
    </row>
    <row r="6280" spans="1:5" x14ac:dyDescent="0.2">
      <c r="A6280">
        <v>6219</v>
      </c>
      <c r="B6280" s="1221">
        <f>'Acct Summary 7-8'!G83</f>
        <v>0.36959053848221485</v>
      </c>
      <c r="D6280" s="13" t="str">
        <f t="shared" si="97"/>
        <v>Error?</v>
      </c>
      <c r="E6280" s="13" t="s">
        <v>207</v>
      </c>
    </row>
    <row r="6281" spans="1:5" x14ac:dyDescent="0.2">
      <c r="A6281">
        <v>6220</v>
      </c>
      <c r="B6281" s="1221">
        <f>'Acct Summary 7-8'!H83</f>
        <v>-1.860746895149076E-2</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-1.4561678760541283E-2</v>
      </c>
      <c r="D6283" s="13" t="str">
        <f t="shared" si="97"/>
        <v>Error?</v>
      </c>
      <c r="E6283" s="13" t="s">
        <v>207</v>
      </c>
    </row>
    <row r="6284" spans="1:5" x14ac:dyDescent="0.2">
      <c r="A6284">
        <v>6223</v>
      </c>
      <c r="B6284" s="1221">
        <f>'Acct Summary 7-8'!K83</f>
        <v>0.20895716703554224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22611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22611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22611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23205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22611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9539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9539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1300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1300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12366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12366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23205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23205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23205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23205</v>
      </c>
      <c r="D7224" s="13" t="str">
        <f t="shared" si="111"/>
        <v>Error?</v>
      </c>
    </row>
    <row r="7225" spans="1:4" x14ac:dyDescent="0.2">
      <c r="A7225">
        <v>7164</v>
      </c>
      <c r="B7225" s="1221">
        <f>'Expenditures 15-22'!K332</f>
        <v>-594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38699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2889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4d435f69-8686-490b-bd6d-b153bf22ab50"/>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http://purl.org/dc/term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2017-09-14T11:57:47Z</cp:lastPrinted>
  <dcterms:created xsi:type="dcterms:W3CDTF">2003-10-29T19:06:34Z</dcterms:created>
  <dcterms:modified xsi:type="dcterms:W3CDTF">2017-09-19T18:32:44Z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